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3BCDC277-D6CE-4169-92BC-B5CFF27468DF}" xr6:coauthVersionLast="47" xr6:coauthVersionMax="47" xr10:uidLastSave="{00000000-0000-0000-0000-000000000000}"/>
  <bookViews>
    <workbookView xWindow="28680" yWindow="-120" windowWidth="20730" windowHeight="11160" firstSheet="1" activeTab="1" xr2:uid="{E1E20913-BCC5-4040-95CD-E0DBEDBB97B9}"/>
  </bookViews>
  <sheets>
    <sheet name="CARÁTULA" sheetId="14" r:id="rId1"/>
    <sheet name="RESUMEN BALANCE" sheetId="8" r:id="rId2"/>
    <sheet name="FORMATO SMA 2023" sheetId="20" state="hidden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PTGC" sheetId="3" r:id="rId9"/>
    <sheet name="Ácido Sulfúrico Tipo C" sheetId="2" r:id="rId10"/>
    <sheet name="Camiones Ácidos C - PTGC" sheetId="19" r:id="rId11"/>
    <sheet name="Factor Olla Escoria HELE" sheetId="15" r:id="rId12"/>
    <sheet name="Hoja1" sheetId="21" state="hidden" r:id="rId13"/>
    <sheet name="Escoria HELE" sheetId="10" r:id="rId14"/>
  </sheets>
  <externalReferences>
    <externalReference r:id="rId15"/>
  </externalReference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8">'Ácido Sulfúrico PTGC'!$A$1:$AI$43</definedName>
    <definedName name="_xlnm.Print_Area" localSheetId="9">'Ácido Sulfúrico Tipo C'!$A$1:$AK$50</definedName>
    <definedName name="_xlnm.Print_Area" localSheetId="5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3">'Escoria HELE'!$A$1:$I$37</definedName>
    <definedName name="_xlnm.Print_Area" localSheetId="11">'Factor Olla Escoria HELE'!$A$1:$H$48</definedName>
    <definedName name="_xlnm.Print_Area" localSheetId="3">'Flujos de entrada'!$A$1:$K$80</definedName>
    <definedName name="_xlnm.Print_Area" localSheetId="4">'Inv Circ'!$A$1:$Q$35</definedName>
    <definedName name="_xlnm.Print_Area" localSheetId="1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0" l="1"/>
  <c r="B50" i="20"/>
  <c r="C49" i="20"/>
  <c r="B49" i="20"/>
  <c r="C15" i="20" l="1"/>
  <c r="C35" i="20"/>
  <c r="D25" i="20"/>
  <c r="D34" i="20"/>
  <c r="D24" i="20"/>
  <c r="C32" i="20"/>
  <c r="C22" i="20"/>
  <c r="J31" i="20"/>
  <c r="C31" i="20"/>
  <c r="I20" i="20"/>
  <c r="C20" i="20"/>
  <c r="D29" i="20"/>
  <c r="C29" i="20"/>
  <c r="D8" i="20"/>
  <c r="C8" i="20"/>
  <c r="J7" i="20"/>
  <c r="I7" i="20"/>
  <c r="C7" i="20"/>
  <c r="D6" i="20"/>
  <c r="C6" i="20"/>
  <c r="I5" i="20"/>
  <c r="D5" i="20"/>
  <c r="C5" i="20"/>
  <c r="C4" i="20"/>
  <c r="I4" i="20"/>
  <c r="C18" i="20"/>
  <c r="D17" i="20"/>
  <c r="C17" i="20"/>
  <c r="D16" i="20"/>
  <c r="D12" i="20"/>
  <c r="D36" i="20"/>
  <c r="C36" i="20"/>
  <c r="J35" i="20"/>
  <c r="D35" i="20"/>
  <c r="C34" i="20"/>
  <c r="D33" i="20"/>
  <c r="C33" i="20"/>
  <c r="J32" i="20"/>
  <c r="I32" i="20"/>
  <c r="I30" i="20"/>
  <c r="C30" i="20"/>
  <c r="I27" i="20"/>
  <c r="J23" i="20"/>
  <c r="D23" i="20"/>
  <c r="D22" i="20"/>
  <c r="D21" i="20"/>
  <c r="G10" i="20"/>
  <c r="J10" i="20"/>
  <c r="E9" i="20"/>
  <c r="J9" i="20"/>
  <c r="I8" i="20"/>
  <c r="I18" i="20"/>
  <c r="D18" i="20"/>
  <c r="I17" i="20"/>
  <c r="J15" i="20"/>
  <c r="I15" i="20"/>
  <c r="H10" i="20"/>
  <c r="F10" i="20"/>
  <c r="E10" i="20"/>
  <c r="C10" i="20"/>
  <c r="H9" i="20"/>
  <c r="G9" i="20"/>
  <c r="F9" i="20"/>
  <c r="C9" i="20"/>
  <c r="D10" i="20" l="1"/>
  <c r="C16" i="20"/>
  <c r="D9" i="20"/>
  <c r="H15" i="20"/>
  <c r="I10" i="20"/>
  <c r="I9" i="20"/>
  <c r="C21" i="20"/>
  <c r="C25" i="20"/>
  <c r="F22" i="20"/>
  <c r="I22" i="20"/>
  <c r="D20" i="20"/>
  <c r="C23" i="20"/>
  <c r="J34" i="20"/>
  <c r="E30" i="20"/>
  <c r="D30" i="20"/>
  <c r="J8" i="20"/>
  <c r="E23" i="20"/>
  <c r="I23" i="20"/>
  <c r="H5" i="20"/>
  <c r="J5" i="20"/>
  <c r="C3" i="20"/>
  <c r="J30" i="20"/>
  <c r="I3" i="20"/>
  <c r="I31" i="20"/>
  <c r="J22" i="20"/>
  <c r="G22" i="20"/>
  <c r="G23" i="20"/>
  <c r="E17" i="20"/>
  <c r="E24" i="20"/>
  <c r="D31" i="20"/>
  <c r="J33" i="20"/>
  <c r="C27" i="20"/>
  <c r="F5" i="20"/>
  <c r="E8" i="20"/>
  <c r="J17" i="20"/>
  <c r="G21" i="20"/>
  <c r="J21" i="20"/>
  <c r="J27" i="20"/>
  <c r="J18" i="20"/>
  <c r="C24" i="20"/>
  <c r="D7" i="20"/>
  <c r="J25" i="20"/>
  <c r="G25" i="20"/>
  <c r="C37" i="20"/>
  <c r="I24" i="20"/>
  <c r="J4" i="20"/>
  <c r="E7" i="20"/>
  <c r="F7" i="20"/>
  <c r="E18" i="20"/>
  <c r="F18" i="20"/>
  <c r="D26" i="20"/>
  <c r="I26" i="20"/>
  <c r="E5" i="20" l="1"/>
  <c r="F24" i="20"/>
  <c r="E22" i="20"/>
  <c r="D15" i="20"/>
  <c r="F15" i="20"/>
  <c r="G15" i="20"/>
  <c r="E15" i="20"/>
  <c r="E20" i="20"/>
  <c r="H22" i="20"/>
  <c r="D27" i="20"/>
  <c r="D28" i="20" s="1"/>
  <c r="H34" i="20"/>
  <c r="F23" i="20"/>
  <c r="G27" i="20"/>
  <c r="G5" i="20"/>
  <c r="F8" i="20"/>
  <c r="F17" i="20"/>
  <c r="E31" i="20"/>
  <c r="G33" i="20"/>
  <c r="F30" i="20"/>
  <c r="G32" i="20"/>
  <c r="H23" i="20"/>
  <c r="J20" i="20"/>
  <c r="G30" i="20"/>
  <c r="H8" i="20"/>
  <c r="G8" i="20"/>
  <c r="J6" i="20"/>
  <c r="D32" i="20"/>
  <c r="D37" i="20" s="1"/>
  <c r="C2" i="20"/>
  <c r="C11" i="20" s="1"/>
  <c r="F27" i="20"/>
  <c r="E27" i="20"/>
  <c r="I6" i="20"/>
  <c r="C26" i="20"/>
  <c r="C28" i="20" s="1"/>
  <c r="J24" i="20"/>
  <c r="J26" i="20"/>
  <c r="H25" i="20"/>
  <c r="H21" i="20"/>
  <c r="J3" i="20"/>
  <c r="D4" i="20"/>
  <c r="I21" i="20"/>
  <c r="I25" i="20"/>
  <c r="H18" i="20"/>
  <c r="G18" i="20"/>
  <c r="H17" i="20"/>
  <c r="G17" i="20"/>
  <c r="H4" i="20"/>
  <c r="G4" i="20"/>
  <c r="H7" i="20"/>
  <c r="G7" i="20"/>
  <c r="D2" i="20"/>
  <c r="G35" i="20"/>
  <c r="H35" i="20"/>
  <c r="G31" i="20"/>
  <c r="H31" i="20"/>
  <c r="D3" i="20"/>
  <c r="H32" i="20" l="1"/>
  <c r="G34" i="20"/>
  <c r="F31" i="20"/>
  <c r="H27" i="20"/>
  <c r="F20" i="20"/>
  <c r="H33" i="20"/>
  <c r="C12" i="20"/>
  <c r="H30" i="20"/>
  <c r="I28" i="20"/>
  <c r="J28" i="20"/>
  <c r="H6" i="20"/>
  <c r="G6" i="20"/>
  <c r="E32" i="20"/>
  <c r="F32" i="20"/>
  <c r="F6" i="20"/>
  <c r="E6" i="20"/>
  <c r="G20" i="20"/>
  <c r="H20" i="20"/>
  <c r="E3" i="20"/>
  <c r="F3" i="20"/>
  <c r="H2" i="20"/>
  <c r="G2" i="20"/>
  <c r="F26" i="20"/>
  <c r="E26" i="20"/>
  <c r="E2" i="20"/>
  <c r="F2" i="20"/>
  <c r="F21" i="20"/>
  <c r="E21" i="20"/>
  <c r="G26" i="20"/>
  <c r="H26" i="20"/>
  <c r="I2" i="20"/>
  <c r="I11" i="20" s="1"/>
  <c r="D11" i="20"/>
  <c r="J2" i="20"/>
  <c r="J11" i="20" s="1"/>
  <c r="D49" i="20" s="1"/>
  <c r="E4" i="20"/>
  <c r="F4" i="20"/>
  <c r="H3" i="20"/>
  <c r="G3" i="20"/>
  <c r="F25" i="20"/>
  <c r="E25" i="20"/>
  <c r="G24" i="20"/>
  <c r="H24" i="20"/>
  <c r="I13" i="20" l="1"/>
  <c r="I16" i="20"/>
  <c r="I12" i="20" l="1"/>
  <c r="J13" i="20"/>
  <c r="J16" i="20"/>
  <c r="C13" i="20"/>
  <c r="E16" i="20"/>
  <c r="F16" i="20"/>
  <c r="D13" i="20"/>
  <c r="J12" i="20"/>
  <c r="I36" i="20"/>
  <c r="I34" i="20"/>
  <c r="I35" i="20"/>
  <c r="I33" i="20"/>
  <c r="I29" i="20"/>
  <c r="J29" i="20"/>
  <c r="J36" i="20"/>
  <c r="J37" i="20" l="1"/>
  <c r="J38" i="20" s="1"/>
  <c r="G13" i="20"/>
  <c r="H13" i="20"/>
  <c r="F13" i="20"/>
  <c r="E13" i="20"/>
  <c r="G16" i="20"/>
  <c r="H16" i="20"/>
  <c r="H12" i="20"/>
  <c r="G12" i="20"/>
  <c r="I37" i="20"/>
  <c r="I38" i="20" s="1"/>
  <c r="E12" i="20"/>
  <c r="F12" i="20"/>
  <c r="E36" i="20"/>
  <c r="F36" i="20"/>
  <c r="F34" i="20"/>
  <c r="E34" i="20"/>
  <c r="F35" i="20"/>
  <c r="E35" i="20"/>
  <c r="E33" i="20"/>
  <c r="F33" i="20"/>
  <c r="F29" i="20"/>
  <c r="E29" i="20"/>
  <c r="G29" i="20"/>
  <c r="H29" i="20"/>
  <c r="G36" i="20"/>
  <c r="H36" i="20"/>
  <c r="D14" i="20" l="1"/>
  <c r="D19" i="20" s="1"/>
  <c r="C14" i="20"/>
  <c r="C19" i="20" s="1"/>
  <c r="I14" i="20" l="1"/>
  <c r="I19" i="20" s="1"/>
  <c r="I40" i="20" s="1"/>
  <c r="I42" i="20" s="1"/>
  <c r="J14" i="20"/>
  <c r="J19" i="20" s="1"/>
  <c r="J40" i="20" s="1"/>
  <c r="J42" i="20" s="1"/>
  <c r="H14" i="20" l="1"/>
  <c r="G14" i="20"/>
  <c r="E14" i="20"/>
  <c r="F14" i="20"/>
  <c r="B51" i="20" l="1"/>
  <c r="B55" i="20" s="1"/>
  <c r="C54" i="20"/>
  <c r="B54" i="20"/>
  <c r="D50" i="20" l="1"/>
  <c r="C51" i="20"/>
  <c r="C55" i="20" s="1"/>
  <c r="D51" i="20" l="1"/>
</calcChain>
</file>

<file path=xl/sharedStrings.xml><?xml version="1.0" encoding="utf-8"?>
<sst xmlns="http://schemas.openxmlformats.org/spreadsheetml/2006/main" count="898" uniqueCount="345">
  <si>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</si>
  <si>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</si>
  <si>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</si>
  <si>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</si>
  <si>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</si>
  <si>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</si>
  <si>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</si>
  <si>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</si>
  <si>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</si>
  <si>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</si>
  <si>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</si>
  <si>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</si>
  <si>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</si>
  <si>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</si>
  <si>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</si>
  <si>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</si>
  <si>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</si>
  <si>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</si>
  <si>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</si>
  <si>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</si>
  <si>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</si>
  <si>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</si>
  <si>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</si>
  <si>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</si>
  <si>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</si>
  <si>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</si>
  <si>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</si>
  <si>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</si>
  <si>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</si>
  <si>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</si>
  <si>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</si>
  <si>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</si>
  <si>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</si>
  <si>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</si>
  <si>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</si>
  <si>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</si>
  <si>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</si>
  <si>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</si>
  <si>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</si>
  <si>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</si>
  <si>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</si>
  <si>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</si>
  <si>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</si>
  <si>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</si>
  <si>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</si>
  <si>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</si>
  <si>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</si>
  <si>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</si>
  <si>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</si>
  <si>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</si>
  <si>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</si>
  <si>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</si>
  <si>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</si>
  <si>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</si>
  <si>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</si>
  <si>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</si>
  <si>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</si>
  <si>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</si>
  <si>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</si>
  <si>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</si>
  <si>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</si>
  <si>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</si>
  <si>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</si>
  <si>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</si>
  <si>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</si>
  <si>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</si>
  <si>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</si>
  <si>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</si>
  <si>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</si>
  <si>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</si>
  <si>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</si>
  <si>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</si>
  <si>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</si>
  <si>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</si>
  <si>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</si>
  <si>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</si>
  <si>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</si>
  <si>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</si>
  <si>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</si>
  <si>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</si>
  <si>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</si>
  <si>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</si>
  <si>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</si>
  <si>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</si>
  <si>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</si>
  <si>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</si>
  <si>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</si>
  <si>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</si>
  <si>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</si>
  <si>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</si>
  <si>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</si>
  <si>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</si>
  <si>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</si>
  <si>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</si>
  <si>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</si>
  <si>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</si>
  <si>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</si>
  <si>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</si>
  <si>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</si>
  <si>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</si>
  <si>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</si>
  <si>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</si>
  <si>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</si>
  <si>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</si>
  <si>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</si>
  <si>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</si>
  <si>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</si>
  <si>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</si>
  <si>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</si>
  <si>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</si>
  <si>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</si>
  <si>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</si>
  <si>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</si>
  <si>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</si>
  <si>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</si>
  <si>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</si>
  <si>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</si>
  <si>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</si>
  <si>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</si>
  <si>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</si>
  <si>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</si>
  <si>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</si>
  <si>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</si>
  <si>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</si>
  <si>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</si>
  <si>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</si>
  <si>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</si>
  <si>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</si>
  <si>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</si>
  <si>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</si>
  <si>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</si>
  <si>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</si>
  <si>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</si>
  <si>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</si>
  <si>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</si>
  <si>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</si>
  <si>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</si>
  <si>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</si>
  <si>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</si>
  <si>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</si>
  <si>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</si>
  <si>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</si>
  <si>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</si>
  <si>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</si>
  <si>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</si>
  <si>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</si>
  <si>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</si>
  <si>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</si>
  <si>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</si>
  <si>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</si>
  <si>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</si>
  <si>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</si>
  <si>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</si>
  <si>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</si>
  <si>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</si>
  <si>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</si>
  <si>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</si>
  <si>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</si>
  <si>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</si>
  <si>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</si>
  <si>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</si>
  <si>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</si>
  <si>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</si>
  <si>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</si>
  <si>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</si>
  <si>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</si>
  <si>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</si>
  <si>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</si>
  <si>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</si>
  <si>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</si>
  <si>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</si>
  <si>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</si>
  <si>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</si>
  <si>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</si>
  <si>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</si>
  <si>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</si>
  <si>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</si>
  <si>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</si>
  <si>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</si>
  <si>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</si>
  <si>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</si>
  <si>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</si>
  <si>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</si>
  <si>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</si>
  <si>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</si>
  <si>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</si>
  <si>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</si>
  <si>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</si>
  <si>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</si>
  <si>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</si>
  <si>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</si>
  <si>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</si>
  <si>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</si>
  <si>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</si>
  <si>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</si>
  <si>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</si>
  <si>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</si>
  <si>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</si>
  <si>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</si>
  <si>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</si>
  <si>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</si>
  <si>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</si>
  <si>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</si>
  <si>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</si>
  <si>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</si>
  <si>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</si>
  <si>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</si>
  <si>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</si>
  <si>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</si>
  <si>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</si>
  <si>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</si>
  <si>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</si>
  <si>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</si>
  <si>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</si>
  <si>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</si>
  <si>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</si>
  <si>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</si>
  <si>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</si>
  <si>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</si>
  <si>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</si>
  <si>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</si>
  <si>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</si>
  <si>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</si>
  <si>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</si>
  <si>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</si>
  <si>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</si>
  <si>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</si>
  <si>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</si>
  <si>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</si>
  <si>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</si>
  <si>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</si>
  <si>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</si>
  <si>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</si>
  <si>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</si>
  <si>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</si>
  <si>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</si>
  <si>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</si>
  <si>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</si>
  <si>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</si>
  <si>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</si>
  <si>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</si>
  <si>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</si>
  <si>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</si>
  <si>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</si>
  <si>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</si>
  <si>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</si>
  <si>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</si>
  <si>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</si>
  <si>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</si>
  <si>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</si>
  <si>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</si>
  <si>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</si>
  <si>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</si>
  <si>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</si>
  <si>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</si>
  <si>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</si>
  <si>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</si>
  <si>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</si>
  <si>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</si>
  <si>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</si>
  <si>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</si>
  <si>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</si>
  <si>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</si>
  <si>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</si>
  <si>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GSKP42</t>
  </si>
  <si>
    <t>FKRR18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</si>
  <si>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</si>
  <si>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</si>
  <si>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</si>
  <si>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</si>
  <si>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</si>
  <si>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</si>
  <si>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</si>
  <si>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</si>
  <si>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</si>
  <si>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</si>
  <si>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</si>
  <si>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</si>
  <si>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</si>
  <si>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</si>
  <si>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</si>
  <si>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</si>
  <si>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</si>
  <si>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</si>
  <si>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</si>
  <si>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</si>
  <si>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</si>
  <si>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</si>
  <si>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</si>
  <si>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</si>
  <si>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</si>
  <si>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</si>
  <si>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</si>
  <si>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</si>
  <si>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</si>
  <si>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</si>
  <si>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</si>
  <si>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</si>
  <si>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</si>
  <si>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</si>
  <si>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</si>
  <si>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</si>
  <si>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</si>
  <si>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</si>
  <si>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</si>
  <si>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</si>
  <si>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</si>
  <si>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</si>
  <si>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</si>
  <si>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</si>
  <si>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GLRD33</t>
  </si>
  <si>
    <t>BLÍSTER</t>
  </si>
  <si>
    <t>BCDX17</t>
  </si>
  <si>
    <t>FKRR16</t>
  </si>
  <si>
    <t>JTFV83</t>
  </si>
  <si>
    <t>PKJR16</t>
  </si>
  <si>
    <t>GLRD32</t>
  </si>
  <si>
    <t>KLHH45</t>
  </si>
  <si>
    <t>KLHH47</t>
  </si>
  <si>
    <t>BALANCE ARSÉNICO Y AZUFRE 
MAYO 2023</t>
  </si>
  <si>
    <t>MAYO</t>
  </si>
  <si>
    <t>Flujos entrada</t>
  </si>
  <si>
    <t>Flujos Inventario inicial</t>
  </si>
  <si>
    <t>Flujos inventario final</t>
  </si>
  <si>
    <t>Flujos salidas</t>
  </si>
  <si>
    <t>01052023-1</t>
  </si>
  <si>
    <t>08052023-1</t>
  </si>
  <si>
    <t>09052023-1</t>
  </si>
  <si>
    <t>10052023-1</t>
  </si>
  <si>
    <t>11052023-1</t>
  </si>
  <si>
    <t>12052023-1</t>
  </si>
  <si>
    <t>13052023-1</t>
  </si>
  <si>
    <t>14052023-1</t>
  </si>
  <si>
    <t>15052023-1</t>
  </si>
  <si>
    <t>16052023-1</t>
  </si>
  <si>
    <t>17052023-1</t>
  </si>
  <si>
    <t>18052023-1</t>
  </si>
  <si>
    <t>19052023-1</t>
  </si>
  <si>
    <t>20052023-1</t>
  </si>
  <si>
    <t>20052023-2</t>
  </si>
  <si>
    <t>21052023-1</t>
  </si>
  <si>
    <t>21052023-2</t>
  </si>
  <si>
    <t>22052023-1</t>
  </si>
  <si>
    <t>23052023-1</t>
  </si>
  <si>
    <t>24052023-1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</si>
</sst>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</numFmts>
  <fonts count="5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2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6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169" fontId="27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2" fontId="27" fillId="7" borderId="0" xfId="4" applyNumberFormat="1" applyFont="1" applyFill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3" fontId="11" fillId="7" borderId="1" xfId="0" applyNumberFormat="1" applyFont="1" applyFill="1" applyBorder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2" fontId="31" fillId="8" borderId="0" xfId="0" applyNumberFormat="1" applyFont="1" applyFill="1"/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1" fillId="3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171" fontId="31" fillId="8" borderId="1" xfId="3" applyNumberFormat="1" applyFont="1" applyFill="1" applyBorder="1" applyAlignment="1">
      <alignment horizont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2" fontId="31" fillId="0" borderId="1" xfId="0" applyNumberFormat="1" applyFont="1" applyBorder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167" fontId="42" fillId="0" borderId="1" xfId="8" applyNumberFormat="1" applyFont="1" applyBorder="1" applyAlignment="1">
      <alignment horizontal="center" vertic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3" fillId="7" borderId="0" xfId="4" applyFont="1" applyFill="1"/>
    <xf numFmtId="41" fontId="43" fillId="7" borderId="0" xfId="3" applyFont="1" applyFill="1"/>
    <xf numFmtId="43" fontId="31" fillId="0" borderId="0" xfId="0" applyNumberFormat="1" applyFont="1"/>
    <xf numFmtId="0" fontId="44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5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6" fillId="18" borderId="1" xfId="0" applyFont="1" applyFill="1" applyBorder="1" applyAlignment="1">
      <alignment horizontal="center"/>
    </xf>
    <xf numFmtId="41" fontId="46" fillId="18" borderId="1" xfId="10" applyFont="1" applyFill="1" applyBorder="1" applyAlignment="1" applyProtection="1">
      <alignment horizontal="center"/>
    </xf>
    <xf numFmtId="0" fontId="46" fillId="18" borderId="1" xfId="0" applyFont="1" applyFill="1" applyBorder="1" applyAlignment="1">
      <alignment horizontal="right"/>
    </xf>
    <xf numFmtId="41" fontId="46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7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6" fillId="18" borderId="1" xfId="0" applyFont="1" applyFill="1" applyBorder="1"/>
    <xf numFmtId="0" fontId="0" fillId="0" borderId="1" xfId="0" applyBorder="1"/>
    <xf numFmtId="2" fontId="46" fillId="18" borderId="1" xfId="0" applyNumberFormat="1" applyFont="1" applyFill="1" applyBorder="1"/>
    <xf numFmtId="2" fontId="46" fillId="18" borderId="1" xfId="11" applyNumberFormat="1" applyFont="1" applyFill="1" applyBorder="1" applyAlignment="1" applyProtection="1"/>
    <xf numFmtId="0" fontId="47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5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6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5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79" fontId="31" fillId="8" borderId="1" xfId="3" applyNumberFormat="1" applyFont="1" applyFill="1" applyBorder="1" applyAlignment="1">
      <alignment horizontal="center" vertical="center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" fontId="27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6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1" fontId="31" fillId="7" borderId="1" xfId="3" applyNumberFormat="1" applyFont="1" applyFill="1" applyBorder="1" applyAlignment="1">
      <alignment horizontal="center" vertical="center"/>
    </xf>
    <xf numFmtId="0" fontId="50" fillId="0" borderId="0" xfId="0" applyFont="1"/>
    <xf numFmtId="171" fontId="50" fillId="0" borderId="0" xfId="0" applyNumberFormat="1" applyFont="1"/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4" fontId="14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19" fillId="11" borderId="1" xfId="8" applyFont="1" applyFill="1" applyBorder="1" applyAlignment="1">
      <alignment horizontal="center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19" fillId="8" borderId="1" xfId="8" applyFont="1" applyFill="1" applyBorder="1" applyAlignment="1">
      <alignment horizont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42"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291465</xdr:colOff>
      <xdr:row>12</xdr:row>
      <xdr:rowOff>28575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704850</xdr:colOff>
      <xdr:row>41</xdr:row>
      <xdr:rowOff>104775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aihv03\Ing.%20Procesos%20(Sup.%20Oper.)\ContabilidadMetalurguca_rec_17112021_1200\CM_SC_1200\Contabilidad%20Metalurgica\ENABAL\A&#241;o%202023\5%20Mayo%202023\Balance%20As%20y%20S\As%20y%20S%20mayo,junio%20julio,%20agosto\Resumen%20emisiones%202023%20v2%20mayo.xlsx" TargetMode="External"/><Relationship Id="rId2" Type="http://schemas.microsoft.com/office/2019/04/relationships/externalLinkLongPath" Target="file:///\\paihv03\Ing.%20Procesos%20(Sup.%20Oper.)\ContabilidadMetalurguca_rec_17112021_1200\CM_SC_1200\Contabilidad%20Metalurgica\ENABAL\A&#241;o%202023\5%20Mayo%202023\Balance%20As%20y%20S\As%20y%20S%20mayo,junio%20julio,%20agosto\Resumen%20emisiones%202023%20v2%20mayo.xlsx?4CF625B6" TargetMode="External"/><Relationship Id="rId1" Type="http://schemas.openxmlformats.org/officeDocument/2006/relationships/externalLinkPath" Target="file:///\\4CF625B6\Resumen%20emisiones%202023%20v2%20may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43.769229918793364</v>
          </cell>
          <cell r="D15">
            <v>26349.087159667521</v>
          </cell>
          <cell r="V15">
            <v>2.1245235869412138</v>
          </cell>
          <cell r="W15">
            <v>1314.2838108689548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topLeftCell="A9" zoomScale="55" zoomScaleNormal="55" workbookViewId="0">
      <selection activeCell="I49" sqref="I49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399" t="s">
        <v>137</v>
      </c>
      <c r="C12" s="399"/>
      <c r="D12" s="399"/>
      <c r="E12" s="399"/>
      <c r="F12" s="399"/>
      <c r="G12" s="399"/>
      <c r="H12" s="399"/>
      <c r="I12" s="399"/>
      <c r="J12" s="399"/>
      <c r="K12" s="387"/>
      <c r="L12" s="387"/>
      <c r="M12" s="387"/>
    </row>
    <row r="13" spans="2:13" ht="18" customHeight="1" x14ac:dyDescent="0.3">
      <c r="B13" s="399" t="s">
        <v>138</v>
      </c>
      <c r="C13" s="399"/>
      <c r="D13" s="399"/>
      <c r="E13" s="399"/>
      <c r="F13" s="399"/>
      <c r="G13" s="399"/>
      <c r="H13" s="399"/>
      <c r="I13" s="399"/>
      <c r="J13" s="399"/>
      <c r="K13" s="387"/>
      <c r="L13" s="387"/>
      <c r="M13" s="387"/>
    </row>
    <row r="24" spans="2:13" ht="27.75" customHeight="1" x14ac:dyDescent="0.3">
      <c r="B24" s="398" t="s">
        <v>319</v>
      </c>
      <c r="C24" s="398"/>
      <c r="D24" s="398"/>
      <c r="E24" s="398"/>
      <c r="F24" s="398"/>
      <c r="G24" s="398"/>
      <c r="H24" s="398"/>
      <c r="I24" s="398"/>
      <c r="J24" s="398"/>
      <c r="K24" s="386"/>
      <c r="L24" s="386"/>
      <c r="M24" s="386"/>
    </row>
    <row r="25" spans="2:13" ht="15.6" customHeight="1" x14ac:dyDescent="0.3">
      <c r="B25" s="398"/>
      <c r="C25" s="398"/>
      <c r="D25" s="398"/>
      <c r="E25" s="398"/>
      <c r="F25" s="398"/>
      <c r="G25" s="398"/>
      <c r="H25" s="398"/>
      <c r="I25" s="398"/>
      <c r="J25" s="398"/>
      <c r="K25" s="386"/>
      <c r="L25" s="386"/>
      <c r="M25" s="386"/>
    </row>
    <row r="26" spans="2:13" ht="15.6" customHeight="1" x14ac:dyDescent="0.3">
      <c r="B26" s="398"/>
      <c r="C26" s="398"/>
      <c r="D26" s="398"/>
      <c r="E26" s="398"/>
      <c r="F26" s="398"/>
      <c r="G26" s="398"/>
      <c r="H26" s="398"/>
      <c r="I26" s="398"/>
      <c r="J26" s="398"/>
      <c r="K26" s="386"/>
      <c r="L26" s="386"/>
      <c r="M26" s="386"/>
    </row>
    <row r="36" spans="3:10" ht="14.4" customHeight="1" x14ac:dyDescent="0.3"/>
    <row r="42" spans="3:10" x14ac:dyDescent="0.3">
      <c r="C42" s="400" t="s">
        <v>139</v>
      </c>
      <c r="D42" s="400"/>
      <c r="E42" s="400" t="s">
        <v>140</v>
      </c>
      <c r="F42" s="400"/>
      <c r="G42" s="26" t="s">
        <v>141</v>
      </c>
      <c r="H42" s="26"/>
      <c r="I42" s="401" t="s">
        <v>142</v>
      </c>
      <c r="J42" s="402"/>
    </row>
    <row r="43" spans="3:10" ht="15" customHeight="1" x14ac:dyDescent="0.3">
      <c r="C43" s="405" t="s">
        <v>259</v>
      </c>
      <c r="D43" s="406"/>
      <c r="E43" s="405" t="s">
        <v>261</v>
      </c>
      <c r="F43" s="406"/>
      <c r="G43" s="405" t="s">
        <v>260</v>
      </c>
      <c r="H43" s="406"/>
      <c r="I43" s="403"/>
      <c r="J43" s="404"/>
    </row>
    <row r="44" spans="3:10" x14ac:dyDescent="0.3">
      <c r="C44" s="406"/>
      <c r="D44" s="406"/>
      <c r="E44" s="406"/>
      <c r="F44" s="406"/>
      <c r="G44" s="406"/>
      <c r="H44" s="406"/>
      <c r="I44" s="407">
        <v>45096</v>
      </c>
      <c r="J44" s="408"/>
    </row>
    <row r="45" spans="3:10" ht="15" customHeight="1" x14ac:dyDescent="0.3">
      <c r="C45" s="411" t="s">
        <v>143</v>
      </c>
      <c r="D45" s="412"/>
      <c r="E45" s="411" t="s">
        <v>307</v>
      </c>
      <c r="F45" s="412"/>
      <c r="G45" s="411" t="s">
        <v>308</v>
      </c>
      <c r="H45" s="412"/>
      <c r="I45" s="407"/>
      <c r="J45" s="408"/>
    </row>
    <row r="46" spans="3:10" x14ac:dyDescent="0.3">
      <c r="C46" s="411"/>
      <c r="D46" s="412"/>
      <c r="E46" s="411"/>
      <c r="F46" s="412"/>
      <c r="G46" s="411"/>
      <c r="H46" s="412"/>
      <c r="I46" s="407"/>
      <c r="J46" s="408"/>
    </row>
    <row r="47" spans="3:10" x14ac:dyDescent="0.3">
      <c r="C47" s="411"/>
      <c r="D47" s="412"/>
      <c r="E47" s="411"/>
      <c r="F47" s="412"/>
      <c r="G47" s="411"/>
      <c r="H47" s="412"/>
      <c r="I47" s="407"/>
      <c r="J47" s="408"/>
    </row>
    <row r="48" spans="3:10" x14ac:dyDescent="0.3">
      <c r="C48" s="413"/>
      <c r="D48" s="414"/>
      <c r="E48" s="413"/>
      <c r="F48" s="414"/>
      <c r="G48" s="413"/>
      <c r="H48" s="414"/>
      <c r="I48" s="409"/>
      <c r="J48" s="410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50" zoomScale="70" zoomScaleNormal="70" workbookViewId="0">
      <selection activeCell="K61" sqref="K61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1.69921875" style="30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22" t="s">
        <v>62</v>
      </c>
      <c r="B1" s="422"/>
      <c r="C1" s="422"/>
      <c r="D1" s="422"/>
      <c r="E1" s="422"/>
      <c r="F1" s="422"/>
      <c r="G1" s="422"/>
      <c r="H1" s="422"/>
      <c r="I1" s="422"/>
    </row>
    <row r="2" spans="1:12" x14ac:dyDescent="0.5">
      <c r="A2" s="423" t="s">
        <v>320</v>
      </c>
      <c r="B2" s="423"/>
      <c r="C2" s="423"/>
      <c r="D2" s="423"/>
      <c r="E2" s="423"/>
      <c r="F2" s="423"/>
      <c r="G2" s="423"/>
      <c r="H2" s="423"/>
      <c r="I2" s="423"/>
    </row>
    <row r="4" spans="1:12" x14ac:dyDescent="0.5">
      <c r="A4" s="419" t="s">
        <v>321</v>
      </c>
      <c r="B4" s="418" t="s">
        <v>35</v>
      </c>
      <c r="C4" s="418"/>
      <c r="D4" s="420" t="s">
        <v>36</v>
      </c>
      <c r="E4" s="421"/>
      <c r="F4" s="420" t="s">
        <v>37</v>
      </c>
      <c r="G4" s="421"/>
      <c r="H4" s="418" t="s">
        <v>38</v>
      </c>
      <c r="I4" s="418"/>
    </row>
    <row r="5" spans="1:12" x14ac:dyDescent="0.5">
      <c r="A5" s="419"/>
      <c r="B5" s="175" t="s">
        <v>39</v>
      </c>
      <c r="C5" s="175" t="s">
        <v>40</v>
      </c>
      <c r="D5" s="175" t="s">
        <v>145</v>
      </c>
      <c r="E5" s="175" t="s">
        <v>41</v>
      </c>
      <c r="F5" s="175" t="s">
        <v>145</v>
      </c>
      <c r="G5" s="175" t="s">
        <v>41</v>
      </c>
      <c r="H5" s="175" t="s">
        <v>15</v>
      </c>
      <c r="I5" s="175" t="s">
        <v>16</v>
      </c>
    </row>
    <row r="6" spans="1:12" ht="23.1" customHeight="1" x14ac:dyDescent="0.5">
      <c r="A6" s="15" t="s">
        <v>42</v>
      </c>
      <c r="B6" s="23">
        <v>14527.978000000001</v>
      </c>
      <c r="C6" s="23">
        <v>14096.383636684363</v>
      </c>
      <c r="D6" s="23">
        <v>411.76966028190799</v>
      </c>
      <c r="E6" s="166">
        <v>4.1176966028190799E-2</v>
      </c>
      <c r="F6" s="23">
        <v>333342.790663091</v>
      </c>
      <c r="G6" s="166">
        <v>33.334279066309101</v>
      </c>
      <c r="H6" s="23">
        <v>5.804463101280966</v>
      </c>
      <c r="I6" s="23">
        <v>4698.9278597098973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140.4</v>
      </c>
      <c r="C8" s="23">
        <v>139.08483386476499</v>
      </c>
      <c r="D8" s="23">
        <v>0</v>
      </c>
      <c r="E8" s="23">
        <v>0</v>
      </c>
      <c r="F8" s="23">
        <v>99.714999999999705</v>
      </c>
      <c r="G8" s="23">
        <v>9.97149999999997E-3</v>
      </c>
      <c r="H8" s="23">
        <v>0</v>
      </c>
      <c r="I8" s="23">
        <v>1.3868844208825001E-2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155</v>
      </c>
      <c r="B10" s="23">
        <v>67.594999999999999</v>
      </c>
      <c r="C10" s="23">
        <v>67.594895125837994</v>
      </c>
      <c r="D10" s="23">
        <v>325.46800000000093</v>
      </c>
      <c r="E10" s="23">
        <v>3.2546800000000091E-2</v>
      </c>
      <c r="F10" s="23">
        <v>65966.417600000088</v>
      </c>
      <c r="G10" s="23">
        <v>6.5966417600000087</v>
      </c>
      <c r="H10" s="23">
        <v>2.1999975326816301E-2</v>
      </c>
      <c r="I10" s="23">
        <v>4.4589930794992396</v>
      </c>
    </row>
    <row r="11" spans="1:12" ht="23.1" customHeight="1" x14ac:dyDescent="0.5">
      <c r="A11" s="15" t="s">
        <v>156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1589</v>
      </c>
      <c r="C12" s="23">
        <v>1972.56093761484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111</v>
      </c>
      <c r="B13" s="23">
        <v>412.36114140000001</v>
      </c>
      <c r="C13" s="23">
        <v>412.36114140000001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3.4225974736199999E-3</v>
      </c>
      <c r="K13" s="28" t="s">
        <v>112</v>
      </c>
      <c r="L13" s="28">
        <v>0.83069999999999999</v>
      </c>
    </row>
    <row r="14" spans="1:12" ht="23.1" customHeight="1" x14ac:dyDescent="0.5">
      <c r="A14" s="15" t="s">
        <v>113</v>
      </c>
      <c r="B14" s="23">
        <v>577.827</v>
      </c>
      <c r="C14" s="23">
        <v>577.827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1.7334809999999999E-2</v>
      </c>
    </row>
    <row r="15" spans="1:12" ht="23.1" customHeight="1" x14ac:dyDescent="0.5">
      <c r="A15" s="16" t="s">
        <v>46</v>
      </c>
      <c r="B15" s="24">
        <v>17315.1611414</v>
      </c>
      <c r="C15" s="24">
        <v>17265.812444689807</v>
      </c>
      <c r="D15" s="24">
        <v>337.45664128303105</v>
      </c>
      <c r="E15" s="24">
        <v>3.3745664128303106E-2</v>
      </c>
      <c r="F15" s="167">
        <v>272412.40422993473</v>
      </c>
      <c r="G15" s="24">
        <v>27.241240422993474</v>
      </c>
      <c r="H15" s="24">
        <v>5.8264630766077818</v>
      </c>
      <c r="I15" s="24">
        <v>4703.4214790410779</v>
      </c>
    </row>
    <row r="16" spans="1:12" x14ac:dyDescent="0.5">
      <c r="A16" s="14"/>
      <c r="E16" s="176"/>
      <c r="F16" s="176"/>
    </row>
    <row r="17" spans="1:12" ht="18.899999999999999" customHeight="1" x14ac:dyDescent="0.5">
      <c r="A17" s="419" t="s">
        <v>322</v>
      </c>
      <c r="B17" s="418" t="s">
        <v>35</v>
      </c>
      <c r="C17" s="418"/>
      <c r="D17" s="420" t="s">
        <v>36</v>
      </c>
      <c r="E17" s="421"/>
      <c r="F17" s="420" t="s">
        <v>37</v>
      </c>
      <c r="G17" s="421"/>
      <c r="H17" s="418" t="s">
        <v>38</v>
      </c>
      <c r="I17" s="418"/>
    </row>
    <row r="18" spans="1:12" x14ac:dyDescent="0.5">
      <c r="A18" s="419"/>
      <c r="B18" s="175" t="s">
        <v>39</v>
      </c>
      <c r="C18" s="175" t="s">
        <v>40</v>
      </c>
      <c r="D18" s="175" t="s">
        <v>145</v>
      </c>
      <c r="E18" s="175" t="s">
        <v>41</v>
      </c>
      <c r="F18" s="175" t="s">
        <v>145</v>
      </c>
      <c r="G18" s="175" t="s">
        <v>41</v>
      </c>
      <c r="H18" s="175" t="s">
        <v>15</v>
      </c>
      <c r="I18" s="175" t="s">
        <v>16</v>
      </c>
    </row>
    <row r="19" spans="1:12" ht="27.9" customHeight="1" x14ac:dyDescent="0.5">
      <c r="A19" s="15" t="s">
        <v>47</v>
      </c>
      <c r="B19" s="307">
        <v>19878.579801789801</v>
      </c>
      <c r="C19" s="307">
        <v>19878.579801789801</v>
      </c>
      <c r="D19" s="307">
        <v>1601.3693907801232</v>
      </c>
      <c r="E19" s="308">
        <v>0.16013693907801232</v>
      </c>
      <c r="F19" s="308">
        <v>55302.526000000238</v>
      </c>
      <c r="G19" s="308">
        <v>5.5302526000000238</v>
      </c>
      <c r="H19" s="307">
        <v>31.8329492267662</v>
      </c>
      <c r="I19" s="307">
        <v>1099.3356763315601</v>
      </c>
      <c r="J19" s="20"/>
    </row>
    <row r="20" spans="1:12" ht="27.9" customHeight="1" x14ac:dyDescent="0.5">
      <c r="A20" s="15" t="s">
        <v>48</v>
      </c>
      <c r="B20" s="307">
        <v>2872.40415307993</v>
      </c>
      <c r="C20" s="307">
        <v>2872.40415307993</v>
      </c>
      <c r="D20" s="307">
        <v>528.98539025338835</v>
      </c>
      <c r="E20" s="308">
        <v>5.2898539025338837E-2</v>
      </c>
      <c r="F20" s="308">
        <v>50093.663699999881</v>
      </c>
      <c r="G20" s="308">
        <v>5.009366369999988</v>
      </c>
      <c r="H20" s="307">
        <v>1.5194598318824402</v>
      </c>
      <c r="I20" s="307">
        <v>143.889247654869</v>
      </c>
    </row>
    <row r="21" spans="1:12" ht="27.9" customHeight="1" x14ac:dyDescent="0.5">
      <c r="A21" s="15" t="s">
        <v>49</v>
      </c>
      <c r="B21" s="307">
        <v>0</v>
      </c>
      <c r="C21" s="307">
        <v>0</v>
      </c>
      <c r="D21" s="307">
        <v>0</v>
      </c>
      <c r="E21" s="308">
        <v>0</v>
      </c>
      <c r="F21" s="308">
        <v>0</v>
      </c>
      <c r="G21" s="308">
        <v>0</v>
      </c>
      <c r="H21" s="307">
        <v>0</v>
      </c>
      <c r="I21" s="307">
        <v>0</v>
      </c>
    </row>
    <row r="22" spans="1:12" ht="27.9" customHeight="1" x14ac:dyDescent="0.5">
      <c r="A22" s="15" t="s">
        <v>50</v>
      </c>
      <c r="B22" s="307">
        <v>17553.017485255441</v>
      </c>
      <c r="C22" s="307">
        <v>17553.017485255441</v>
      </c>
      <c r="D22" s="307">
        <v>1514.8991993418144</v>
      </c>
      <c r="E22" s="308">
        <v>0.15148991993418146</v>
      </c>
      <c r="F22" s="308">
        <v>184224.33415262387</v>
      </c>
      <c r="G22" s="308">
        <v>18.422433415262386</v>
      </c>
      <c r="H22" s="307">
        <v>26.591052134446336</v>
      </c>
      <c r="I22" s="307">
        <v>3233.6929585905477</v>
      </c>
    </row>
    <row r="23" spans="1:12" ht="27.9" customHeight="1" x14ac:dyDescent="0.5">
      <c r="A23" s="15" t="s">
        <v>51</v>
      </c>
      <c r="B23" s="308">
        <v>6717.2554273651203</v>
      </c>
      <c r="C23" s="308">
        <v>6717.2554273651203</v>
      </c>
      <c r="D23" s="308">
        <v>9425.727974788575</v>
      </c>
      <c r="E23" s="308">
        <v>0.94257279747885747</v>
      </c>
      <c r="F23" s="308">
        <v>194993.84409999952</v>
      </c>
      <c r="G23" s="308">
        <v>19.499384409999951</v>
      </c>
      <c r="H23" s="308">
        <v>63.315022395515797</v>
      </c>
      <c r="I23" s="308">
        <v>1309.8234575835099</v>
      </c>
    </row>
    <row r="24" spans="1:12" ht="27.9" customHeight="1" x14ac:dyDescent="0.5">
      <c r="A24" s="15" t="s">
        <v>52</v>
      </c>
      <c r="B24" s="308">
        <v>3878.1856343340901</v>
      </c>
      <c r="C24" s="308">
        <v>3878.1856343340901</v>
      </c>
      <c r="D24" s="308">
        <v>2574.5566000000026</v>
      </c>
      <c r="E24" s="308">
        <v>0.25745566000000025</v>
      </c>
      <c r="F24" s="308">
        <v>157359.41400000008</v>
      </c>
      <c r="G24" s="308">
        <v>15.735941400000009</v>
      </c>
      <c r="H24" s="308">
        <v>9.9846084209000292</v>
      </c>
      <c r="I24" s="308">
        <v>610.26901880203104</v>
      </c>
    </row>
    <row r="25" spans="1:12" ht="40.200000000000003" customHeight="1" x14ac:dyDescent="0.6">
      <c r="A25" s="15" t="s">
        <v>53</v>
      </c>
      <c r="B25" s="308">
        <v>3342.1602514967799</v>
      </c>
      <c r="C25" s="308">
        <v>3342.1602514967799</v>
      </c>
      <c r="D25" s="308">
        <v>20027.448068890568</v>
      </c>
      <c r="E25" s="308">
        <v>2.0027448068890568</v>
      </c>
      <c r="F25" s="308">
        <v>196688.5277995801</v>
      </c>
      <c r="G25" s="308">
        <v>19.668852779958009</v>
      </c>
      <c r="H25" s="308">
        <v>66.934940874761992</v>
      </c>
      <c r="I25" s="308">
        <v>657.36457953717604</v>
      </c>
      <c r="K25" s="183"/>
    </row>
    <row r="26" spans="1:12" ht="27.9" customHeight="1" x14ac:dyDescent="0.5">
      <c r="A26" s="15" t="s">
        <v>98</v>
      </c>
      <c r="B26" s="308">
        <v>2016.2898213705889</v>
      </c>
      <c r="C26" s="308">
        <v>2016.2898213705889</v>
      </c>
      <c r="D26" s="308">
        <v>3880.4024994812194</v>
      </c>
      <c r="E26" s="308">
        <v>0.38804024994812192</v>
      </c>
      <c r="F26" s="308">
        <v>230449.76422688653</v>
      </c>
      <c r="G26" s="308">
        <v>23.044976422688652</v>
      </c>
      <c r="H26" s="308">
        <v>7.8240160625249739</v>
      </c>
      <c r="I26" s="308">
        <v>464.65351394792339</v>
      </c>
    </row>
    <row r="27" spans="1:12" ht="27.9" customHeight="1" x14ac:dyDescent="0.5">
      <c r="A27" s="16" t="s">
        <v>158</v>
      </c>
      <c r="B27" s="309">
        <v>56257.892574691752</v>
      </c>
      <c r="C27" s="309">
        <v>56257.892574691752</v>
      </c>
      <c r="D27" s="309">
        <v>3697.295426959698</v>
      </c>
      <c r="E27" s="310">
        <v>0.3697295426959698</v>
      </c>
      <c r="F27" s="310">
        <v>133652.86377311152</v>
      </c>
      <c r="G27" s="310">
        <v>13.365286377311151</v>
      </c>
      <c r="H27" s="309">
        <v>208.00204894679777</v>
      </c>
      <c r="I27" s="309">
        <v>7519.0284524476174</v>
      </c>
    </row>
    <row r="28" spans="1:12" x14ac:dyDescent="0.5">
      <c r="A28" s="14"/>
    </row>
    <row r="29" spans="1:12" x14ac:dyDescent="0.5">
      <c r="A29" s="419" t="s">
        <v>323</v>
      </c>
      <c r="B29" s="418" t="s">
        <v>35</v>
      </c>
      <c r="C29" s="418"/>
      <c r="D29" s="420" t="s">
        <v>36</v>
      </c>
      <c r="E29" s="421"/>
      <c r="F29" s="420" t="s">
        <v>37</v>
      </c>
      <c r="G29" s="421"/>
      <c r="H29" s="418" t="s">
        <v>38</v>
      </c>
      <c r="I29" s="418"/>
    </row>
    <row r="30" spans="1:12" x14ac:dyDescent="0.5">
      <c r="A30" s="419"/>
      <c r="B30" s="175" t="s">
        <v>39</v>
      </c>
      <c r="C30" s="175" t="s">
        <v>40</v>
      </c>
      <c r="D30" s="175" t="s">
        <v>145</v>
      </c>
      <c r="E30" s="175" t="s">
        <v>41</v>
      </c>
      <c r="F30" s="175" t="s">
        <v>145</v>
      </c>
      <c r="G30" s="175" t="s">
        <v>41</v>
      </c>
      <c r="H30" s="175" t="s">
        <v>15</v>
      </c>
      <c r="I30" s="175" t="s">
        <v>16</v>
      </c>
    </row>
    <row r="31" spans="1:12" ht="27.9" customHeight="1" x14ac:dyDescent="0.5">
      <c r="A31" s="15" t="s">
        <v>47</v>
      </c>
      <c r="B31" s="307">
        <v>17373.379801790001</v>
      </c>
      <c r="C31" s="307">
        <v>19425.688354237602</v>
      </c>
      <c r="D31" s="307">
        <v>1427.1042272874618</v>
      </c>
      <c r="E31" s="308">
        <v>0.14271042272874618</v>
      </c>
      <c r="F31" s="308">
        <v>62719.239299999928</v>
      </c>
      <c r="G31" s="308">
        <v>6.2719239299999927</v>
      </c>
      <c r="H31" s="307">
        <v>27.722481968301299</v>
      </c>
      <c r="I31" s="307">
        <v>1218.36439645665</v>
      </c>
      <c r="L31" s="337"/>
    </row>
    <row r="32" spans="1:12" ht="27.9" customHeight="1" x14ac:dyDescent="0.5">
      <c r="A32" s="15" t="s">
        <v>48</v>
      </c>
      <c r="B32" s="307">
        <v>2573.7741530799999</v>
      </c>
      <c r="C32" s="307">
        <v>2638.77916522239</v>
      </c>
      <c r="D32" s="307">
        <v>532.54979809997712</v>
      </c>
      <c r="E32" s="308">
        <v>5.3254979809997716E-2</v>
      </c>
      <c r="F32" s="308">
        <v>50928.330500000011</v>
      </c>
      <c r="G32" s="308">
        <v>5.0928330500000012</v>
      </c>
      <c r="H32" s="307">
        <v>1.4052813116696101</v>
      </c>
      <c r="I32" s="307">
        <v>134.38861744296</v>
      </c>
      <c r="K32" s="337"/>
      <c r="L32" s="337"/>
    </row>
    <row r="33" spans="1:12" ht="27.9" customHeight="1" x14ac:dyDescent="0.5">
      <c r="A33" s="15" t="s">
        <v>49</v>
      </c>
      <c r="B33" s="307">
        <v>134.30000000000001</v>
      </c>
      <c r="C33" s="307">
        <v>155.71055440523401</v>
      </c>
      <c r="D33" s="307">
        <v>752.54070000000081</v>
      </c>
      <c r="E33" s="308">
        <v>7.5254070000000076E-2</v>
      </c>
      <c r="F33" s="308">
        <v>206743.99486136952</v>
      </c>
      <c r="G33" s="308">
        <v>20.674399486136952</v>
      </c>
      <c r="H33" s="307">
        <v>0.11717852960950301</v>
      </c>
      <c r="I33" s="307">
        <v>32.1922220598167</v>
      </c>
    </row>
    <row r="34" spans="1:12" ht="27.9" customHeight="1" x14ac:dyDescent="0.5">
      <c r="A34" s="15" t="s">
        <v>50</v>
      </c>
      <c r="B34" s="307">
        <v>17737.617485259998</v>
      </c>
      <c r="C34" s="307">
        <v>19307.136074617196</v>
      </c>
      <c r="D34" s="307">
        <v>1492.4085727495842</v>
      </c>
      <c r="E34" s="308">
        <v>0.14924085727495842</v>
      </c>
      <c r="F34" s="308">
        <v>158434.44535694752</v>
      </c>
      <c r="G34" s="308">
        <v>15.843444535694751</v>
      </c>
      <c r="H34" s="307">
        <v>28.814135393001461</v>
      </c>
      <c r="I34" s="307">
        <v>3058.9153954130879</v>
      </c>
    </row>
    <row r="35" spans="1:12" ht="27.9" customHeight="1" x14ac:dyDescent="0.5">
      <c r="A35" s="15" t="s">
        <v>51</v>
      </c>
      <c r="B35" s="308">
        <v>6813.3854273699999</v>
      </c>
      <c r="C35" s="308">
        <v>6831.1728138034996</v>
      </c>
      <c r="D35" s="308">
        <v>9480.4264000000021</v>
      </c>
      <c r="E35" s="308">
        <v>0.94804264000000016</v>
      </c>
      <c r="F35" s="308">
        <v>172333.14109686841</v>
      </c>
      <c r="G35" s="308">
        <v>17.233314109686841</v>
      </c>
      <c r="H35" s="308">
        <v>64.762431086945</v>
      </c>
      <c r="I35" s="308">
        <v>1177.23746837829</v>
      </c>
    </row>
    <row r="36" spans="1:12" ht="27.9" customHeight="1" x14ac:dyDescent="0.5">
      <c r="A36" s="15" t="s">
        <v>52</v>
      </c>
      <c r="B36" s="308">
        <v>3948.1856343300001</v>
      </c>
      <c r="C36" s="308">
        <v>4278.1697704031703</v>
      </c>
      <c r="D36" s="308">
        <v>1246.8600194560074</v>
      </c>
      <c r="E36" s="308">
        <v>0.12468600194560074</v>
      </c>
      <c r="F36" s="308">
        <v>156863.70299999998</v>
      </c>
      <c r="G36" s="308">
        <v>15.686370299999997</v>
      </c>
      <c r="H36" s="308">
        <v>5.3342788431609991</v>
      </c>
      <c r="I36" s="308">
        <v>671.08955224810097</v>
      </c>
      <c r="K36" s="337"/>
      <c r="L36" s="337"/>
    </row>
    <row r="37" spans="1:12" ht="41.4" customHeight="1" x14ac:dyDescent="0.5">
      <c r="A37" s="15" t="s">
        <v>53</v>
      </c>
      <c r="B37" s="308">
        <v>3457.3902514900001</v>
      </c>
      <c r="C37" s="308">
        <v>3662.3060099143395</v>
      </c>
      <c r="D37" s="308">
        <v>19929.954376986156</v>
      </c>
      <c r="E37" s="308">
        <v>1.9929954376986156</v>
      </c>
      <c r="F37" s="308">
        <v>99698.444023712043</v>
      </c>
      <c r="G37" s="308">
        <v>9.9698444023712049</v>
      </c>
      <c r="H37" s="308">
        <v>72.989591692155003</v>
      </c>
      <c r="I37" s="308">
        <v>365.12621072714899</v>
      </c>
    </row>
    <row r="38" spans="1:12" ht="27.9" customHeight="1" x14ac:dyDescent="0.5">
      <c r="A38" s="15" t="s">
        <v>98</v>
      </c>
      <c r="B38" s="308">
        <v>2100.8275862068967</v>
      </c>
      <c r="C38" s="308">
        <v>2269.9533100249409</v>
      </c>
      <c r="D38" s="308">
        <v>3446.6685827627407</v>
      </c>
      <c r="E38" s="308">
        <v>0.34466685827627408</v>
      </c>
      <c r="F38" s="308">
        <v>221061.40550944075</v>
      </c>
      <c r="G38" s="308">
        <v>22.106140550944076</v>
      </c>
      <c r="H38" s="308">
        <v>7.823776758001256</v>
      </c>
      <c r="I38" s="308">
        <v>501.79906915492074</v>
      </c>
      <c r="K38" s="30"/>
    </row>
    <row r="39" spans="1:12" ht="27.9" customHeight="1" x14ac:dyDescent="0.5">
      <c r="A39" s="16" t="s">
        <v>157</v>
      </c>
      <c r="B39" s="309">
        <v>54138.860339526902</v>
      </c>
      <c r="C39" s="309">
        <v>58568.916052628374</v>
      </c>
      <c r="D39" s="309">
        <v>3567.9191227488373</v>
      </c>
      <c r="E39" s="310">
        <v>0.35679191227488372</v>
      </c>
      <c r="F39" s="310">
        <v>122234.0008042491</v>
      </c>
      <c r="G39" s="310">
        <v>12.223400080424909</v>
      </c>
      <c r="H39" s="309">
        <v>208.96915558284411</v>
      </c>
      <c r="I39" s="309">
        <v>7159.1129318809744</v>
      </c>
      <c r="K39" s="25"/>
    </row>
    <row r="40" spans="1:12" customFormat="1" ht="27.9" customHeight="1" x14ac:dyDescent="0.3">
      <c r="B40" s="177"/>
      <c r="C40" s="177"/>
      <c r="D40" s="177"/>
      <c r="E40" s="177"/>
      <c r="F40" s="177"/>
      <c r="G40" s="177"/>
      <c r="H40" s="177"/>
      <c r="I40" s="177"/>
    </row>
    <row r="41" spans="1:12" x14ac:dyDescent="0.5">
      <c r="A41" s="419" t="s">
        <v>159</v>
      </c>
      <c r="B41" s="418" t="s">
        <v>35</v>
      </c>
      <c r="C41" s="418"/>
      <c r="D41" s="418" t="s">
        <v>38</v>
      </c>
      <c r="E41" s="418"/>
    </row>
    <row r="42" spans="1:12" x14ac:dyDescent="0.5">
      <c r="A42" s="419"/>
      <c r="B42" s="175" t="s">
        <v>39</v>
      </c>
      <c r="C42" s="175" t="s">
        <v>40</v>
      </c>
      <c r="D42" s="175" t="s">
        <v>15</v>
      </c>
      <c r="E42" s="175" t="s">
        <v>16</v>
      </c>
    </row>
    <row r="43" spans="1:12" ht="38.4" x14ac:dyDescent="0.5">
      <c r="A43" s="138" t="s">
        <v>160</v>
      </c>
      <c r="B43" s="178">
        <v>-2119.0322351648501</v>
      </c>
      <c r="C43" s="178">
        <v>2311.0234779366219</v>
      </c>
      <c r="D43" s="178">
        <v>0.96710663604633851</v>
      </c>
      <c r="E43" s="178">
        <v>-359.91552056664295</v>
      </c>
      <c r="J43" s="25"/>
    </row>
    <row r="44" spans="1:12" x14ac:dyDescent="0.5">
      <c r="A44" s="14"/>
      <c r="J44" s="139"/>
      <c r="K44" s="30"/>
    </row>
    <row r="45" spans="1:12" x14ac:dyDescent="0.5">
      <c r="A45" s="419" t="s">
        <v>324</v>
      </c>
      <c r="B45" s="418" t="s">
        <v>35</v>
      </c>
      <c r="C45" s="418"/>
      <c r="D45" s="420" t="s">
        <v>36</v>
      </c>
      <c r="E45" s="421"/>
      <c r="F45" s="420" t="s">
        <v>37</v>
      </c>
      <c r="G45" s="421"/>
      <c r="H45" s="418" t="s">
        <v>38</v>
      </c>
      <c r="I45" s="418"/>
    </row>
    <row r="46" spans="1:12" x14ac:dyDescent="0.5">
      <c r="A46" s="419"/>
      <c r="B46" s="175" t="s">
        <v>39</v>
      </c>
      <c r="C46" s="175" t="s">
        <v>40</v>
      </c>
      <c r="D46" s="175" t="s">
        <v>145</v>
      </c>
      <c r="E46" s="175" t="s">
        <v>41</v>
      </c>
      <c r="F46" s="175" t="s">
        <v>145</v>
      </c>
      <c r="G46" s="175" t="s">
        <v>41</v>
      </c>
      <c r="H46" s="175" t="s">
        <v>15</v>
      </c>
      <c r="I46" s="175" t="s">
        <v>16</v>
      </c>
    </row>
    <row r="47" spans="1:12" ht="27.9" customHeight="1" x14ac:dyDescent="0.5">
      <c r="A47" s="15" t="s">
        <v>54</v>
      </c>
      <c r="B47" s="23">
        <v>2200.7690000000002</v>
      </c>
      <c r="C47" s="23">
        <v>2205.9206575743301</v>
      </c>
      <c r="D47" s="166">
        <v>577.11777928533172</v>
      </c>
      <c r="E47" s="166">
        <v>5.7711777928533173E-2</v>
      </c>
      <c r="F47" s="166">
        <v>27.145761322519544</v>
      </c>
      <c r="G47" s="166">
        <v>2.7145761322519544E-3</v>
      </c>
      <c r="H47" s="23">
        <v>1.273076031178936</v>
      </c>
      <c r="I47" s="23">
        <v>5.9881395666928128E-2</v>
      </c>
    </row>
    <row r="48" spans="1:12" ht="27.9" customHeight="1" x14ac:dyDescent="0.5">
      <c r="A48" s="15" t="s">
        <v>55</v>
      </c>
      <c r="B48" s="23">
        <v>14579.342321234142</v>
      </c>
      <c r="C48" s="23">
        <v>14579.342321234142</v>
      </c>
      <c r="D48" s="166">
        <v>0.37240559897070558</v>
      </c>
      <c r="E48" s="166">
        <v>3.7240559897070556E-5</v>
      </c>
      <c r="F48" s="166">
        <v>326900.00000000006</v>
      </c>
      <c r="G48" s="166">
        <v>32.690000000000005</v>
      </c>
      <c r="H48" s="23">
        <v>5.429428709738158E-3</v>
      </c>
      <c r="I48" s="23">
        <v>4765.9870048114417</v>
      </c>
      <c r="K48" s="19"/>
      <c r="L48" s="19"/>
    </row>
    <row r="49" spans="1:11" ht="27.9" customHeight="1" x14ac:dyDescent="0.5">
      <c r="A49" s="15" t="s">
        <v>56</v>
      </c>
      <c r="B49" s="23">
        <v>1982.0399999999993</v>
      </c>
      <c r="C49" s="23">
        <v>1982.0399999999993</v>
      </c>
      <c r="D49" s="166">
        <v>1641.7238119563813</v>
      </c>
      <c r="E49" s="166">
        <v>0.16417238119563812</v>
      </c>
      <c r="F49" s="166">
        <v>34114.479413439454</v>
      </c>
      <c r="G49" s="166">
        <v>3.4114479413439454</v>
      </c>
      <c r="H49" s="23">
        <v>3.253962264250025</v>
      </c>
      <c r="I49" s="23">
        <v>67.61626277661351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6">
        <v>0</v>
      </c>
      <c r="E50" s="166">
        <v>0</v>
      </c>
      <c r="F50" s="166">
        <v>0</v>
      </c>
      <c r="G50" s="166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6">
        <v>7200.6923076923076</v>
      </c>
      <c r="C51" s="166">
        <v>7631.3329726824504</v>
      </c>
      <c r="D51" s="166">
        <v>11.111111111111111</v>
      </c>
      <c r="E51" s="166">
        <v>1.1111111111111111E-3</v>
      </c>
      <c r="F51" s="166">
        <v>5260.3485838779952</v>
      </c>
      <c r="G51" s="166">
        <v>0.52603485838779951</v>
      </c>
      <c r="H51" s="23">
        <v>8.4792588585360568E-2</v>
      </c>
      <c r="I51" s="23">
        <v>40.143471595951581</v>
      </c>
      <c r="J51" s="30"/>
      <c r="K51" s="30"/>
    </row>
    <row r="52" spans="1:11" x14ac:dyDescent="0.5">
      <c r="A52" s="15" t="s">
        <v>176</v>
      </c>
      <c r="B52" s="166">
        <v>0</v>
      </c>
      <c r="C52" s="166">
        <v>0</v>
      </c>
      <c r="D52" s="166">
        <v>0</v>
      </c>
      <c r="E52" s="166">
        <v>0</v>
      </c>
      <c r="F52" s="166">
        <v>0</v>
      </c>
      <c r="G52" s="166">
        <v>0</v>
      </c>
      <c r="H52" s="23">
        <v>0</v>
      </c>
      <c r="I52" s="23">
        <v>0</v>
      </c>
      <c r="J52" s="30"/>
    </row>
    <row r="53" spans="1:11" ht="20.25" customHeight="1" x14ac:dyDescent="0.5">
      <c r="A53" s="15" t="s">
        <v>177</v>
      </c>
      <c r="B53" s="166">
        <v>0</v>
      </c>
      <c r="C53" s="166">
        <v>0</v>
      </c>
      <c r="D53" s="166">
        <v>0</v>
      </c>
      <c r="E53" s="166">
        <v>0</v>
      </c>
      <c r="F53" s="166">
        <v>0</v>
      </c>
      <c r="G53" s="166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25962.843628926454</v>
      </c>
      <c r="C54" s="24">
        <v>26398.635951490927</v>
      </c>
      <c r="D54" s="167">
        <v>174.90526106002412</v>
      </c>
      <c r="E54" s="24">
        <v>1.7490526106002411E-2</v>
      </c>
      <c r="F54" s="167">
        <v>184623.42635943706</v>
      </c>
      <c r="G54" s="24">
        <v>18.462342635943706</v>
      </c>
      <c r="H54" s="24">
        <v>4.617260312724059</v>
      </c>
      <c r="I54" s="24">
        <v>4873.8066205796731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15" t="s">
        <v>148</v>
      </c>
      <c r="B56" s="416"/>
      <c r="C56" s="416"/>
      <c r="D56" s="416"/>
      <c r="E56" s="416"/>
      <c r="F56" s="416"/>
      <c r="G56" s="416"/>
      <c r="H56" s="417"/>
      <c r="I56" s="179">
        <v>0.24209612783738432</v>
      </c>
      <c r="J56" s="182"/>
      <c r="K56" s="25"/>
    </row>
    <row r="57" spans="1:11" ht="19.8" thickBot="1" x14ac:dyDescent="0.55000000000000004">
      <c r="A57" s="415" t="s">
        <v>136</v>
      </c>
      <c r="B57" s="416"/>
      <c r="C57" s="416"/>
      <c r="D57" s="416"/>
      <c r="E57" s="416"/>
      <c r="F57" s="416"/>
      <c r="G57" s="416"/>
      <c r="H57" s="417"/>
      <c r="I57" s="180">
        <v>95.844886946776384</v>
      </c>
    </row>
    <row r="58" spans="1:11" ht="19.8" thickBot="1" x14ac:dyDescent="0.55000000000000004"/>
    <row r="59" spans="1:11" ht="19.8" thickBot="1" x14ac:dyDescent="0.55000000000000004">
      <c r="A59" s="415" t="s">
        <v>153</v>
      </c>
      <c r="B59" s="416"/>
      <c r="C59" s="416"/>
      <c r="D59" s="416"/>
      <c r="E59" s="416"/>
      <c r="F59" s="416"/>
      <c r="G59" s="416"/>
      <c r="H59" s="417"/>
      <c r="I59" s="179">
        <v>189.53037902804772</v>
      </c>
    </row>
    <row r="60" spans="1:11" ht="19.8" thickBot="1" x14ac:dyDescent="0.55000000000000004">
      <c r="A60" s="415" t="s">
        <v>146</v>
      </c>
      <c r="B60" s="416"/>
      <c r="C60" s="416"/>
      <c r="D60" s="416"/>
      <c r="E60" s="416"/>
      <c r="F60" s="416"/>
      <c r="G60" s="416"/>
      <c r="H60" s="417"/>
      <c r="I60" s="179">
        <v>95.970372209409376</v>
      </c>
    </row>
    <row r="61" spans="1:11" ht="19.8" thickBot="1" x14ac:dyDescent="0.55000000000000004"/>
    <row r="62" spans="1:11" ht="19.8" thickBot="1" x14ac:dyDescent="0.55000000000000004">
      <c r="A62" s="415" t="s">
        <v>149</v>
      </c>
      <c r="B62" s="416"/>
      <c r="C62" s="416"/>
      <c r="D62" s="416"/>
      <c r="E62" s="416"/>
      <c r="F62" s="416"/>
      <c r="G62" s="416"/>
      <c r="H62" s="417"/>
      <c r="I62" s="179">
        <v>2.1246103129113845</v>
      </c>
    </row>
    <row r="63" spans="1:11" ht="19.8" thickBot="1" x14ac:dyDescent="0.55000000000000004">
      <c r="A63" s="415" t="s">
        <v>150</v>
      </c>
      <c r="B63" s="416"/>
      <c r="C63" s="416"/>
      <c r="D63" s="416"/>
      <c r="E63" s="416"/>
      <c r="F63" s="416"/>
      <c r="G63" s="416"/>
      <c r="H63" s="417"/>
      <c r="I63" s="180">
        <v>95.145881440333184</v>
      </c>
    </row>
    <row r="64" spans="1:11" ht="19.8" thickBot="1" x14ac:dyDescent="0.55000000000000004"/>
    <row r="65" spans="1:9" ht="19.8" thickBot="1" x14ac:dyDescent="0.55000000000000004">
      <c r="A65" s="415" t="s">
        <v>151</v>
      </c>
      <c r="B65" s="416"/>
      <c r="C65" s="416"/>
      <c r="D65" s="416"/>
      <c r="E65" s="416"/>
      <c r="F65" s="416"/>
      <c r="G65" s="416"/>
      <c r="H65" s="417"/>
      <c r="I65" s="179">
        <v>1368.1943440355408</v>
      </c>
    </row>
    <row r="66" spans="1:9" ht="19.8" thickBot="1" x14ac:dyDescent="0.55000000000000004">
      <c r="A66" s="194" t="s">
        <v>152</v>
      </c>
      <c r="B66" s="195"/>
      <c r="C66" s="195"/>
      <c r="D66" s="195"/>
      <c r="E66" s="195"/>
      <c r="F66" s="195"/>
      <c r="G66" s="195"/>
      <c r="H66" s="196"/>
      <c r="I66" s="180">
        <v>94.807431482721981</v>
      </c>
    </row>
  </sheetData>
  <mergeCells count="32"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  <mergeCell ref="D17:E17"/>
    <mergeCell ref="F17:G17"/>
    <mergeCell ref="D29:E29"/>
    <mergeCell ref="F29:G29"/>
    <mergeCell ref="D45:E45"/>
    <mergeCell ref="F45:G45"/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D54" sqref="D54"/>
    </sheetView>
  </sheetViews>
  <sheetFormatPr baseColWidth="10" defaultColWidth="10" defaultRowHeight="15.6" x14ac:dyDescent="0.3"/>
  <cols>
    <col min="1" max="1" width="42.19921875" style="344" customWidth="1"/>
    <col min="2" max="2" width="33.69921875" style="344" customWidth="1"/>
    <col min="3" max="3" width="12.8984375" style="344" customWidth="1"/>
    <col min="4" max="4" width="13.09765625" style="344" customWidth="1"/>
    <col min="5" max="5" width="10" style="344"/>
    <col min="6" max="6" width="9.3984375" style="344" customWidth="1"/>
    <col min="7" max="7" width="13.3984375" style="344" customWidth="1"/>
    <col min="8" max="8" width="13.5" style="344" customWidth="1"/>
    <col min="9" max="9" width="10.8984375" style="344" customWidth="1"/>
    <col min="10" max="10" width="9.8984375" style="344" customWidth="1"/>
    <col min="11" max="11" width="40.59765625" style="344" customWidth="1"/>
    <col min="12" max="16384" width="10" style="344"/>
  </cols>
  <sheetData>
    <row r="1" spans="1:12" s="340" customFormat="1" ht="43.2" x14ac:dyDescent="0.3">
      <c r="A1" s="339" t="s">
        <v>266</v>
      </c>
      <c r="B1" s="339" t="s">
        <v>267</v>
      </c>
      <c r="C1" s="339" t="s">
        <v>268</v>
      </c>
      <c r="D1" s="339" t="s">
        <v>269</v>
      </c>
      <c r="E1" s="339" t="s">
        <v>270</v>
      </c>
      <c r="F1" s="339" t="s">
        <v>271</v>
      </c>
      <c r="G1" s="339" t="s">
        <v>272</v>
      </c>
      <c r="H1" s="339" t="s">
        <v>273</v>
      </c>
      <c r="I1" s="339" t="s">
        <v>274</v>
      </c>
      <c r="J1" s="339" t="s">
        <v>275</v>
      </c>
      <c r="K1" s="339" t="s">
        <v>276</v>
      </c>
    </row>
    <row r="2" spans="1:12" x14ac:dyDescent="0.3">
      <c r="A2" s="341" t="s">
        <v>277</v>
      </c>
      <c r="B2" s="342" t="s">
        <v>42</v>
      </c>
      <c r="C2" s="343">
        <f>+'RESUMEN BALANCE'!B6</f>
        <v>14527.978000000001</v>
      </c>
      <c r="D2" s="343">
        <f>+'RESUMEN BALANCE'!C6</f>
        <v>14096.383636684363</v>
      </c>
      <c r="E2" s="343">
        <f>+'RESUMEN BALANCE'!D6</f>
        <v>411.76966028190799</v>
      </c>
      <c r="F2" s="343">
        <f>+'RESUMEN BALANCE'!E6</f>
        <v>4.1176966028190799E-2</v>
      </c>
      <c r="G2" s="343">
        <f>+'RESUMEN BALANCE'!F6</f>
        <v>333342.790663091</v>
      </c>
      <c r="H2" s="343">
        <f>+'RESUMEN BALANCE'!G6</f>
        <v>33.334279066309101</v>
      </c>
      <c r="I2" s="343">
        <f>+'RESUMEN BALANCE'!H6</f>
        <v>5.804463101280966</v>
      </c>
      <c r="J2" s="343">
        <f>+'RESUMEN BALANCE'!I6</f>
        <v>4698.9278597098973</v>
      </c>
      <c r="K2" s="341"/>
    </row>
    <row r="3" spans="1:12" x14ac:dyDescent="0.3">
      <c r="A3" s="341" t="s">
        <v>277</v>
      </c>
      <c r="B3" s="342" t="s">
        <v>26</v>
      </c>
      <c r="C3" s="343">
        <f>+'RESUMEN BALANCE'!B7</f>
        <v>0</v>
      </c>
      <c r="D3" s="343">
        <f>+'RESUMEN BALANCE'!C7</f>
        <v>0</v>
      </c>
      <c r="E3" s="343">
        <f>+'RESUMEN BALANCE'!D7</f>
        <v>0</v>
      </c>
      <c r="F3" s="343">
        <f>+'RESUMEN BALANCE'!E7</f>
        <v>0</v>
      </c>
      <c r="G3" s="343">
        <f>+'RESUMEN BALANCE'!F7</f>
        <v>0</v>
      </c>
      <c r="H3" s="343">
        <f>+'RESUMEN BALANCE'!G7</f>
        <v>0</v>
      </c>
      <c r="I3" s="343">
        <f>+'RESUMEN BALANCE'!H7</f>
        <v>0</v>
      </c>
      <c r="J3" s="343">
        <f>+'RESUMEN BALANCE'!I7</f>
        <v>0</v>
      </c>
      <c r="K3" s="341"/>
    </row>
    <row r="4" spans="1:12" x14ac:dyDescent="0.3">
      <c r="A4" s="341" t="s">
        <v>277</v>
      </c>
      <c r="B4" s="342" t="s">
        <v>43</v>
      </c>
      <c r="C4" s="343">
        <f>+'RESUMEN BALANCE'!B8</f>
        <v>140.4</v>
      </c>
      <c r="D4" s="343">
        <f>+'RESUMEN BALANCE'!C8</f>
        <v>139.08483386476499</v>
      </c>
      <c r="E4" s="343">
        <f>+'RESUMEN BALANCE'!D8</f>
        <v>0</v>
      </c>
      <c r="F4" s="343">
        <f>+'RESUMEN BALANCE'!E8</f>
        <v>0</v>
      </c>
      <c r="G4" s="343">
        <f>+'RESUMEN BALANCE'!F8</f>
        <v>99.714999999999705</v>
      </c>
      <c r="H4" s="343">
        <f>+'RESUMEN BALANCE'!G8</f>
        <v>9.97149999999997E-3</v>
      </c>
      <c r="I4" s="343">
        <f>+'RESUMEN BALANCE'!H8</f>
        <v>0</v>
      </c>
      <c r="J4" s="343">
        <f>+'RESUMEN BALANCE'!I8</f>
        <v>1.3868844208825001E-2</v>
      </c>
      <c r="K4" s="341"/>
    </row>
    <row r="5" spans="1:12" x14ac:dyDescent="0.3">
      <c r="A5" s="341" t="s">
        <v>277</v>
      </c>
      <c r="B5" s="342" t="s">
        <v>44</v>
      </c>
      <c r="C5" s="343">
        <f>+'RESUMEN BALANCE'!B9</f>
        <v>0</v>
      </c>
      <c r="D5" s="343">
        <f>+'RESUMEN BALANCE'!C9</f>
        <v>0</v>
      </c>
      <c r="E5" s="343">
        <f>+'RESUMEN BALANCE'!D9</f>
        <v>0</v>
      </c>
      <c r="F5" s="343">
        <f>+'RESUMEN BALANCE'!E9</f>
        <v>0</v>
      </c>
      <c r="G5" s="343">
        <f>+'RESUMEN BALANCE'!F9</f>
        <v>0</v>
      </c>
      <c r="H5" s="343">
        <f>+'RESUMEN BALANCE'!G9</f>
        <v>0</v>
      </c>
      <c r="I5" s="343">
        <f>+'RESUMEN BALANCE'!H9</f>
        <v>0</v>
      </c>
      <c r="J5" s="343">
        <f>+'RESUMEN BALANCE'!I9</f>
        <v>0</v>
      </c>
      <c r="K5" s="341"/>
    </row>
    <row r="6" spans="1:12" x14ac:dyDescent="0.3">
      <c r="A6" s="341" t="s">
        <v>277</v>
      </c>
      <c r="B6" s="342" t="s">
        <v>155</v>
      </c>
      <c r="C6" s="343">
        <f>+'RESUMEN BALANCE'!B10</f>
        <v>67.594999999999999</v>
      </c>
      <c r="D6" s="343">
        <f>+'RESUMEN BALANCE'!C10</f>
        <v>67.594895125837994</v>
      </c>
      <c r="E6" s="343">
        <f>+'RESUMEN BALANCE'!D10</f>
        <v>325.46800000000093</v>
      </c>
      <c r="F6" s="343">
        <f>+'RESUMEN BALANCE'!E10</f>
        <v>3.2546800000000091E-2</v>
      </c>
      <c r="G6" s="343">
        <f>+'RESUMEN BALANCE'!F10</f>
        <v>65966.417600000088</v>
      </c>
      <c r="H6" s="343">
        <f>+'RESUMEN BALANCE'!G10</f>
        <v>6.5966417600000087</v>
      </c>
      <c r="I6" s="343">
        <f>+'RESUMEN BALANCE'!H10</f>
        <v>2.1999975326816301E-2</v>
      </c>
      <c r="J6" s="343">
        <f>+'RESUMEN BALANCE'!I10</f>
        <v>4.4589930794992396</v>
      </c>
      <c r="K6" s="341"/>
    </row>
    <row r="7" spans="1:12" x14ac:dyDescent="0.3">
      <c r="A7" s="341" t="s">
        <v>277</v>
      </c>
      <c r="B7" s="342" t="s">
        <v>156</v>
      </c>
      <c r="C7" s="343">
        <f>+'RESUMEN BALANCE'!B11</f>
        <v>0</v>
      </c>
      <c r="D7" s="343">
        <f>+'RESUMEN BALANCE'!C11</f>
        <v>0</v>
      </c>
      <c r="E7" s="343">
        <f>+'RESUMEN BALANCE'!D11</f>
        <v>0</v>
      </c>
      <c r="F7" s="343">
        <f>+'RESUMEN BALANCE'!E11</f>
        <v>0</v>
      </c>
      <c r="G7" s="343">
        <f>+'RESUMEN BALANCE'!F11</f>
        <v>0</v>
      </c>
      <c r="H7" s="343">
        <f>+'RESUMEN BALANCE'!G11</f>
        <v>0</v>
      </c>
      <c r="I7" s="343">
        <f>+'RESUMEN BALANCE'!H11</f>
        <v>0</v>
      </c>
      <c r="J7" s="343">
        <f>+'RESUMEN BALANCE'!I11</f>
        <v>0</v>
      </c>
      <c r="K7" s="341"/>
    </row>
    <row r="8" spans="1:12" x14ac:dyDescent="0.3">
      <c r="A8" s="341" t="s">
        <v>277</v>
      </c>
      <c r="B8" s="342" t="s">
        <v>45</v>
      </c>
      <c r="C8" s="343">
        <f>+'RESUMEN BALANCE'!B12</f>
        <v>1589</v>
      </c>
      <c r="D8" s="343">
        <f>+'RESUMEN BALANCE'!C12</f>
        <v>1972.56093761484</v>
      </c>
      <c r="E8" s="343">
        <f>+'RESUMEN BALANCE'!D12</f>
        <v>0</v>
      </c>
      <c r="F8" s="343">
        <f>+'RESUMEN BALANCE'!E12</f>
        <v>0</v>
      </c>
      <c r="G8" s="343">
        <f>+'RESUMEN BALANCE'!F12</f>
        <v>0</v>
      </c>
      <c r="H8" s="343">
        <f>+'RESUMEN BALANCE'!G12</f>
        <v>0</v>
      </c>
      <c r="I8" s="343">
        <f>+'RESUMEN BALANCE'!H12</f>
        <v>0</v>
      </c>
      <c r="J8" s="343">
        <f>+'RESUMEN BALANCE'!I12</f>
        <v>0</v>
      </c>
      <c r="K8" s="341"/>
    </row>
    <row r="9" spans="1:12" x14ac:dyDescent="0.3">
      <c r="A9" s="341" t="s">
        <v>277</v>
      </c>
      <c r="B9" s="342" t="s">
        <v>111</v>
      </c>
      <c r="C9" s="343">
        <f>+'RESUMEN BALANCE'!B13</f>
        <v>412.36114140000001</v>
      </c>
      <c r="D9" s="343">
        <f>+'RESUMEN BALANCE'!C13</f>
        <v>412.36114140000001</v>
      </c>
      <c r="E9" s="343">
        <f>+'RESUMEN BALANCE'!D13</f>
        <v>0</v>
      </c>
      <c r="F9" s="343">
        <f>+'RESUMEN BALANCE'!E13</f>
        <v>0</v>
      </c>
      <c r="G9" s="343">
        <f>+'RESUMEN BALANCE'!F13</f>
        <v>8.3000000000000007</v>
      </c>
      <c r="H9" s="343">
        <f>+'RESUMEN BALANCE'!G13</f>
        <v>8.3000000000000001E-4</v>
      </c>
      <c r="I9" s="343">
        <f>+'RESUMEN BALANCE'!H13</f>
        <v>0</v>
      </c>
      <c r="J9" s="343">
        <f>+'RESUMEN BALANCE'!I13</f>
        <v>3.4225974736199999E-3</v>
      </c>
      <c r="K9" s="341"/>
    </row>
    <row r="10" spans="1:12" x14ac:dyDescent="0.3">
      <c r="A10" s="341" t="s">
        <v>277</v>
      </c>
      <c r="B10" s="342" t="s">
        <v>113</v>
      </c>
      <c r="C10" s="343">
        <f>+'RESUMEN BALANCE'!B14</f>
        <v>577.827</v>
      </c>
      <c r="D10" s="343">
        <f>+'RESUMEN BALANCE'!C14</f>
        <v>577.827</v>
      </c>
      <c r="E10" s="343">
        <f>+'RESUMEN BALANCE'!D14</f>
        <v>0</v>
      </c>
      <c r="F10" s="343">
        <f>+'RESUMEN BALANCE'!E14</f>
        <v>0</v>
      </c>
      <c r="G10" s="343">
        <f>+'RESUMEN BALANCE'!F14</f>
        <v>30</v>
      </c>
      <c r="H10" s="343">
        <f>+'RESUMEN BALANCE'!G14</f>
        <v>3.0000000000000001E-3</v>
      </c>
      <c r="I10" s="343">
        <f>+'RESUMEN BALANCE'!H14</f>
        <v>0</v>
      </c>
      <c r="J10" s="343">
        <f>+'RESUMEN BALANCE'!I14</f>
        <v>1.7334809999999999E-2</v>
      </c>
      <c r="K10" s="341"/>
    </row>
    <row r="11" spans="1:12" s="340" customFormat="1" x14ac:dyDescent="0.3">
      <c r="A11" s="345" t="s">
        <v>278</v>
      </c>
      <c r="B11" s="339"/>
      <c r="C11" s="346">
        <f>SUM(C2:C10)</f>
        <v>17315.1611414</v>
      </c>
      <c r="D11" s="346">
        <f>SUM(D2:D10)</f>
        <v>17265.812444689807</v>
      </c>
      <c r="E11" s="347"/>
      <c r="F11" s="347"/>
      <c r="G11" s="339"/>
      <c r="H11" s="339"/>
      <c r="I11" s="391">
        <f>SUM(I2:I10)</f>
        <v>5.8264630766077818</v>
      </c>
      <c r="J11" s="390">
        <f>SUM(J2:J10)</f>
        <v>4703.4214790410779</v>
      </c>
      <c r="K11" s="339"/>
      <c r="L11" s="348" t="s">
        <v>279</v>
      </c>
    </row>
    <row r="12" spans="1:12" x14ac:dyDescent="0.3">
      <c r="A12" s="341" t="s">
        <v>280</v>
      </c>
      <c r="B12" s="342" t="s">
        <v>54</v>
      </c>
      <c r="C12" s="349">
        <f>+'RESUMEN BALANCE'!B47</f>
        <v>2200.7690000000002</v>
      </c>
      <c r="D12" s="349">
        <f>+'RESUMEN BALANCE'!C47</f>
        <v>2205.9206575743301</v>
      </c>
      <c r="E12" s="349">
        <f>+'RESUMEN BALANCE'!D47</f>
        <v>577.11777928533172</v>
      </c>
      <c r="F12" s="349">
        <f>+'RESUMEN BALANCE'!E47</f>
        <v>5.7711777928533173E-2</v>
      </c>
      <c r="G12" s="349">
        <f>+'RESUMEN BALANCE'!F47</f>
        <v>27.145761322519544</v>
      </c>
      <c r="H12" s="349">
        <f>+'RESUMEN BALANCE'!G47</f>
        <v>2.7145761322519544E-3</v>
      </c>
      <c r="I12" s="349">
        <f>+'RESUMEN BALANCE'!H47</f>
        <v>1.273076031178936</v>
      </c>
      <c r="J12" s="349">
        <f>+'RESUMEN BALANCE'!I47</f>
        <v>5.9881395666928128E-2</v>
      </c>
      <c r="K12" s="341"/>
    </row>
    <row r="13" spans="1:12" x14ac:dyDescent="0.3">
      <c r="A13" s="341" t="s">
        <v>280</v>
      </c>
      <c r="B13" s="342" t="s">
        <v>55</v>
      </c>
      <c r="C13" s="349">
        <f>+'RESUMEN BALANCE'!B48</f>
        <v>14579.342321234142</v>
      </c>
      <c r="D13" s="349">
        <f>+'RESUMEN BALANCE'!C48</f>
        <v>14579.342321234142</v>
      </c>
      <c r="E13" s="349">
        <f>+'RESUMEN BALANCE'!D48</f>
        <v>0.37240559897070558</v>
      </c>
      <c r="F13" s="349">
        <f>+'RESUMEN BALANCE'!E48</f>
        <v>3.7240559897070556E-5</v>
      </c>
      <c r="G13" s="349">
        <f>+'RESUMEN BALANCE'!F48</f>
        <v>326900.00000000006</v>
      </c>
      <c r="H13" s="349">
        <f>+'RESUMEN BALANCE'!G48</f>
        <v>32.690000000000005</v>
      </c>
      <c r="I13" s="349">
        <f>+'RESUMEN BALANCE'!H48</f>
        <v>5.429428709738158E-3</v>
      </c>
      <c r="J13" s="349">
        <f>+'RESUMEN BALANCE'!I48</f>
        <v>4765.9870048114417</v>
      </c>
      <c r="K13" s="341"/>
    </row>
    <row r="14" spans="1:12" x14ac:dyDescent="0.3">
      <c r="A14" s="341" t="s">
        <v>280</v>
      </c>
      <c r="B14" s="342" t="s">
        <v>56</v>
      </c>
      <c r="C14" s="349">
        <f>+'RESUMEN BALANCE'!B49</f>
        <v>1982.0399999999993</v>
      </c>
      <c r="D14" s="349">
        <f>+'RESUMEN BALANCE'!C49</f>
        <v>1982.0399999999993</v>
      </c>
      <c r="E14" s="349">
        <f>+'RESUMEN BALANCE'!D49</f>
        <v>1641.7238119563813</v>
      </c>
      <c r="F14" s="349">
        <f>+'RESUMEN BALANCE'!E49</f>
        <v>0.16417238119563812</v>
      </c>
      <c r="G14" s="349">
        <f>+'RESUMEN BALANCE'!F49</f>
        <v>34114.479413439454</v>
      </c>
      <c r="H14" s="349">
        <f>+'RESUMEN BALANCE'!G49</f>
        <v>3.4114479413439454</v>
      </c>
      <c r="I14" s="349">
        <f>+'RESUMEN BALANCE'!H49</f>
        <v>3.253962264250025</v>
      </c>
      <c r="J14" s="349">
        <f>+'RESUMEN BALANCE'!I49</f>
        <v>67.61626277661351</v>
      </c>
      <c r="K14" s="341"/>
    </row>
    <row r="15" spans="1:12" x14ac:dyDescent="0.3">
      <c r="A15" s="341" t="s">
        <v>280</v>
      </c>
      <c r="B15" s="342" t="s">
        <v>57</v>
      </c>
      <c r="C15" s="349">
        <f>+'RESUMEN BALANCE'!B50</f>
        <v>0</v>
      </c>
      <c r="D15" s="349">
        <f>+'RESUMEN BALANCE'!C50</f>
        <v>0</v>
      </c>
      <c r="E15" s="349">
        <f>+'RESUMEN BALANCE'!D50</f>
        <v>0</v>
      </c>
      <c r="F15" s="349">
        <f>+'RESUMEN BALANCE'!E50</f>
        <v>0</v>
      </c>
      <c r="G15" s="349">
        <f>+'RESUMEN BALANCE'!F50</f>
        <v>0</v>
      </c>
      <c r="H15" s="349">
        <f>+'RESUMEN BALANCE'!G50</f>
        <v>0</v>
      </c>
      <c r="I15" s="349">
        <f>+'RESUMEN BALANCE'!H50</f>
        <v>0</v>
      </c>
      <c r="J15" s="349">
        <f>+'RESUMEN BALANCE'!I50</f>
        <v>0</v>
      </c>
      <c r="K15" s="341"/>
    </row>
    <row r="16" spans="1:12" x14ac:dyDescent="0.3">
      <c r="A16" s="341" t="s">
        <v>280</v>
      </c>
      <c r="B16" s="342" t="s">
        <v>58</v>
      </c>
      <c r="C16" s="349">
        <f>+'RESUMEN BALANCE'!B51</f>
        <v>7200.6923076923076</v>
      </c>
      <c r="D16" s="349">
        <f>+'RESUMEN BALANCE'!C51</f>
        <v>7631.3329726824504</v>
      </c>
      <c r="E16" s="349">
        <f>+'RESUMEN BALANCE'!D51</f>
        <v>11.111111111111111</v>
      </c>
      <c r="F16" s="349">
        <f>+'RESUMEN BALANCE'!E51</f>
        <v>1.1111111111111111E-3</v>
      </c>
      <c r="G16" s="349">
        <f>+'RESUMEN BALANCE'!F51</f>
        <v>5260.3485838779952</v>
      </c>
      <c r="H16" s="349">
        <f>+'RESUMEN BALANCE'!G51</f>
        <v>0.52603485838779951</v>
      </c>
      <c r="I16" s="349">
        <f>+'RESUMEN BALANCE'!H51</f>
        <v>8.4792588585360568E-2</v>
      </c>
      <c r="J16" s="349">
        <f>+'RESUMEN BALANCE'!I51</f>
        <v>40.143471595951581</v>
      </c>
      <c r="K16" s="341"/>
    </row>
    <row r="17" spans="1:12" x14ac:dyDescent="0.3">
      <c r="A17" s="341" t="s">
        <v>280</v>
      </c>
      <c r="B17" s="342" t="s">
        <v>176</v>
      </c>
      <c r="C17" s="349">
        <f>+'RESUMEN BALANCE'!B52</f>
        <v>0</v>
      </c>
      <c r="D17" s="349">
        <f>+'RESUMEN BALANCE'!C52</f>
        <v>0</v>
      </c>
      <c r="E17" s="349">
        <f>+'RESUMEN BALANCE'!D52</f>
        <v>0</v>
      </c>
      <c r="F17" s="349">
        <f>+'RESUMEN BALANCE'!E52</f>
        <v>0</v>
      </c>
      <c r="G17" s="349">
        <f>+'RESUMEN BALANCE'!F52</f>
        <v>0</v>
      </c>
      <c r="H17" s="349">
        <f>+'RESUMEN BALANCE'!G52</f>
        <v>0</v>
      </c>
      <c r="I17" s="349">
        <f>+'RESUMEN BALANCE'!H52</f>
        <v>0</v>
      </c>
      <c r="J17" s="349">
        <f>+'RESUMEN BALANCE'!I52</f>
        <v>0</v>
      </c>
      <c r="K17" s="341"/>
    </row>
    <row r="18" spans="1:12" x14ac:dyDescent="0.3">
      <c r="A18" s="341" t="s">
        <v>280</v>
      </c>
      <c r="B18" s="342" t="s">
        <v>177</v>
      </c>
      <c r="C18" s="349">
        <f>+'RESUMEN BALANCE'!B53</f>
        <v>0</v>
      </c>
      <c r="D18" s="349">
        <f>+'RESUMEN BALANCE'!C53</f>
        <v>0</v>
      </c>
      <c r="E18" s="349">
        <f>+'RESUMEN BALANCE'!D53</f>
        <v>0</v>
      </c>
      <c r="F18" s="349">
        <f>+'RESUMEN BALANCE'!E53</f>
        <v>0</v>
      </c>
      <c r="G18" s="349">
        <f>+'RESUMEN BALANCE'!F53</f>
        <v>0</v>
      </c>
      <c r="H18" s="349">
        <f>+'RESUMEN BALANCE'!G53</f>
        <v>0</v>
      </c>
      <c r="I18" s="349">
        <f>+'RESUMEN BALANCE'!H53</f>
        <v>0</v>
      </c>
      <c r="J18" s="349">
        <f>+'RESUMEN BALANCE'!I53</f>
        <v>0</v>
      </c>
      <c r="K18" s="341"/>
    </row>
    <row r="19" spans="1:12" s="340" customFormat="1" x14ac:dyDescent="0.3">
      <c r="A19" s="350" t="s">
        <v>281</v>
      </c>
      <c r="B19" s="351"/>
      <c r="C19" s="352">
        <f>SUM(C12:C18)</f>
        <v>25962.843628926454</v>
      </c>
      <c r="D19" s="352">
        <f>SUM(D12:D18)</f>
        <v>26398.635951490927</v>
      </c>
      <c r="E19" s="351"/>
      <c r="F19" s="351"/>
      <c r="G19" s="351"/>
      <c r="H19" s="351"/>
      <c r="I19" s="392">
        <f>SUM(I12:I18)</f>
        <v>4.617260312724059</v>
      </c>
      <c r="J19" s="353">
        <f>SUM(J12:J18)</f>
        <v>4873.8066205796731</v>
      </c>
      <c r="K19" s="354"/>
      <c r="L19" s="348" t="s">
        <v>279</v>
      </c>
    </row>
    <row r="20" spans="1:12" x14ac:dyDescent="0.3">
      <c r="A20" s="341" t="s">
        <v>282</v>
      </c>
      <c r="B20" s="342" t="s">
        <v>47</v>
      </c>
      <c r="C20" s="343">
        <f>+'RESUMEN BALANCE'!B19</f>
        <v>19878.579801789801</v>
      </c>
      <c r="D20" s="343">
        <f>+'RESUMEN BALANCE'!C19</f>
        <v>19878.579801789801</v>
      </c>
      <c r="E20" s="343">
        <f>+'RESUMEN BALANCE'!D19</f>
        <v>1601.3693907801232</v>
      </c>
      <c r="F20" s="343">
        <f>+'RESUMEN BALANCE'!E19</f>
        <v>0.16013693907801232</v>
      </c>
      <c r="G20" s="343">
        <f>+'RESUMEN BALANCE'!F19</f>
        <v>55302.526000000238</v>
      </c>
      <c r="H20" s="343">
        <f>+'RESUMEN BALANCE'!G19</f>
        <v>5.5302526000000238</v>
      </c>
      <c r="I20" s="343">
        <f>+'RESUMEN BALANCE'!H19</f>
        <v>31.8329492267662</v>
      </c>
      <c r="J20" s="343">
        <f>+'RESUMEN BALANCE'!I19</f>
        <v>1099.3356763315601</v>
      </c>
      <c r="K20" s="341"/>
    </row>
    <row r="21" spans="1:12" x14ac:dyDescent="0.3">
      <c r="A21" s="341" t="s">
        <v>282</v>
      </c>
      <c r="B21" s="355" t="s">
        <v>48</v>
      </c>
      <c r="C21" s="343">
        <f>+'RESUMEN BALANCE'!B20</f>
        <v>2872.40415307993</v>
      </c>
      <c r="D21" s="343">
        <f>+'RESUMEN BALANCE'!C20</f>
        <v>2872.40415307993</v>
      </c>
      <c r="E21" s="343">
        <f>+'RESUMEN BALANCE'!D20</f>
        <v>528.98539025338835</v>
      </c>
      <c r="F21" s="343">
        <f>+'RESUMEN BALANCE'!E20</f>
        <v>5.2898539025338837E-2</v>
      </c>
      <c r="G21" s="343">
        <f>+'RESUMEN BALANCE'!F20</f>
        <v>50093.663699999881</v>
      </c>
      <c r="H21" s="343">
        <f>+'RESUMEN BALANCE'!G20</f>
        <v>5.009366369999988</v>
      </c>
      <c r="I21" s="343">
        <f>+'RESUMEN BALANCE'!H20</f>
        <v>1.5194598318824402</v>
      </c>
      <c r="J21" s="343">
        <f>+'RESUMEN BALANCE'!I20</f>
        <v>143.889247654869</v>
      </c>
      <c r="K21" s="341"/>
    </row>
    <row r="22" spans="1:12" x14ac:dyDescent="0.3">
      <c r="A22" s="341" t="s">
        <v>282</v>
      </c>
      <c r="B22" s="355" t="s">
        <v>49</v>
      </c>
      <c r="C22" s="343">
        <f>+'RESUMEN BALANCE'!B21</f>
        <v>0</v>
      </c>
      <c r="D22" s="343">
        <f>+'RESUMEN BALANCE'!C21</f>
        <v>0</v>
      </c>
      <c r="E22" s="343">
        <f>+'RESUMEN BALANCE'!D21</f>
        <v>0</v>
      </c>
      <c r="F22" s="343">
        <f>+'RESUMEN BALANCE'!E21</f>
        <v>0</v>
      </c>
      <c r="G22" s="343">
        <f>+'RESUMEN BALANCE'!F21</f>
        <v>0</v>
      </c>
      <c r="H22" s="343">
        <f>+'RESUMEN BALANCE'!G21</f>
        <v>0</v>
      </c>
      <c r="I22" s="343">
        <f>+'RESUMEN BALANCE'!H21</f>
        <v>0</v>
      </c>
      <c r="J22" s="343">
        <f>+'RESUMEN BALANCE'!I21</f>
        <v>0</v>
      </c>
      <c r="K22" s="341"/>
    </row>
    <row r="23" spans="1:12" x14ac:dyDescent="0.3">
      <c r="A23" s="341" t="s">
        <v>282</v>
      </c>
      <c r="B23" s="355" t="s">
        <v>50</v>
      </c>
      <c r="C23" s="343">
        <f>+'RESUMEN BALANCE'!B22</f>
        <v>17553.017485255441</v>
      </c>
      <c r="D23" s="343">
        <f>+'RESUMEN BALANCE'!C22</f>
        <v>17553.017485255441</v>
      </c>
      <c r="E23" s="343">
        <f>+'RESUMEN BALANCE'!D22</f>
        <v>1514.8991993418144</v>
      </c>
      <c r="F23" s="343">
        <f>+'RESUMEN BALANCE'!E22</f>
        <v>0.15148991993418146</v>
      </c>
      <c r="G23" s="343">
        <f>+'RESUMEN BALANCE'!F22</f>
        <v>184224.33415262387</v>
      </c>
      <c r="H23" s="343">
        <f>+'RESUMEN BALANCE'!G22</f>
        <v>18.422433415262386</v>
      </c>
      <c r="I23" s="343">
        <f>+'RESUMEN BALANCE'!H22</f>
        <v>26.591052134446336</v>
      </c>
      <c r="J23" s="343">
        <f>+'RESUMEN BALANCE'!I22</f>
        <v>3233.6929585905477</v>
      </c>
      <c r="K23" s="341"/>
    </row>
    <row r="24" spans="1:12" x14ac:dyDescent="0.3">
      <c r="A24" s="341" t="s">
        <v>282</v>
      </c>
      <c r="B24" s="355" t="s">
        <v>51</v>
      </c>
      <c r="C24" s="343">
        <f>+'RESUMEN BALANCE'!B23</f>
        <v>6717.2554273651203</v>
      </c>
      <c r="D24" s="343">
        <f>+'RESUMEN BALANCE'!C23</f>
        <v>6717.2554273651203</v>
      </c>
      <c r="E24" s="343">
        <f>+'RESUMEN BALANCE'!D23</f>
        <v>9425.727974788575</v>
      </c>
      <c r="F24" s="343">
        <f>+'RESUMEN BALANCE'!E23</f>
        <v>0.94257279747885747</v>
      </c>
      <c r="G24" s="343">
        <f>+'RESUMEN BALANCE'!F23</f>
        <v>194993.84409999952</v>
      </c>
      <c r="H24" s="343">
        <f>+'RESUMEN BALANCE'!G23</f>
        <v>19.499384409999951</v>
      </c>
      <c r="I24" s="343">
        <f>+'RESUMEN BALANCE'!H23</f>
        <v>63.315022395515797</v>
      </c>
      <c r="J24" s="343">
        <f>+'RESUMEN BALANCE'!I23</f>
        <v>1309.8234575835099</v>
      </c>
      <c r="K24" s="341"/>
    </row>
    <row r="25" spans="1:12" x14ac:dyDescent="0.3">
      <c r="A25" s="341" t="s">
        <v>282</v>
      </c>
      <c r="B25" s="355" t="s">
        <v>52</v>
      </c>
      <c r="C25" s="343">
        <f>+'RESUMEN BALANCE'!B24</f>
        <v>3878.1856343340901</v>
      </c>
      <c r="D25" s="343">
        <f>+'RESUMEN BALANCE'!C24</f>
        <v>3878.1856343340901</v>
      </c>
      <c r="E25" s="343">
        <f>+'RESUMEN BALANCE'!D24</f>
        <v>2574.5566000000026</v>
      </c>
      <c r="F25" s="343">
        <f>+'RESUMEN BALANCE'!E24</f>
        <v>0.25745566000000025</v>
      </c>
      <c r="G25" s="343">
        <f>+'RESUMEN BALANCE'!F24</f>
        <v>157359.41400000008</v>
      </c>
      <c r="H25" s="343">
        <f>+'RESUMEN BALANCE'!G24</f>
        <v>15.735941400000009</v>
      </c>
      <c r="I25" s="343">
        <f>+'RESUMEN BALANCE'!H24</f>
        <v>9.9846084209000292</v>
      </c>
      <c r="J25" s="343">
        <f>+'RESUMEN BALANCE'!I24</f>
        <v>610.26901880203104</v>
      </c>
      <c r="K25" s="341"/>
    </row>
    <row r="26" spans="1:12" x14ac:dyDescent="0.3">
      <c r="A26" s="341" t="s">
        <v>282</v>
      </c>
      <c r="B26" s="355" t="s">
        <v>53</v>
      </c>
      <c r="C26" s="343">
        <f>+'RESUMEN BALANCE'!B25</f>
        <v>3342.1602514967799</v>
      </c>
      <c r="D26" s="343">
        <f>+'RESUMEN BALANCE'!C25</f>
        <v>3342.1602514967799</v>
      </c>
      <c r="E26" s="343">
        <f>+'RESUMEN BALANCE'!D25</f>
        <v>20027.448068890568</v>
      </c>
      <c r="F26" s="343">
        <f>+'RESUMEN BALANCE'!E25</f>
        <v>2.0027448068890568</v>
      </c>
      <c r="G26" s="343">
        <f>+'RESUMEN BALANCE'!F25</f>
        <v>196688.5277995801</v>
      </c>
      <c r="H26" s="343">
        <f>+'RESUMEN BALANCE'!G25</f>
        <v>19.668852779958009</v>
      </c>
      <c r="I26" s="343">
        <f>+'RESUMEN BALANCE'!H25</f>
        <v>66.934940874761992</v>
      </c>
      <c r="J26" s="343">
        <f>+'RESUMEN BALANCE'!I25</f>
        <v>657.36457953717604</v>
      </c>
      <c r="K26" s="341"/>
    </row>
    <row r="27" spans="1:12" x14ac:dyDescent="0.3">
      <c r="A27" s="341" t="s">
        <v>282</v>
      </c>
      <c r="B27" s="355" t="s">
        <v>98</v>
      </c>
      <c r="C27" s="343">
        <f>+'RESUMEN BALANCE'!B26</f>
        <v>2016.2898213705889</v>
      </c>
      <c r="D27" s="343">
        <f>+'RESUMEN BALANCE'!C26</f>
        <v>2016.2898213705889</v>
      </c>
      <c r="E27" s="343">
        <f>+'RESUMEN BALANCE'!D26</f>
        <v>3880.4024994812194</v>
      </c>
      <c r="F27" s="343">
        <f>+'RESUMEN BALANCE'!E26</f>
        <v>0.38804024994812192</v>
      </c>
      <c r="G27" s="343">
        <f>+'RESUMEN BALANCE'!F26</f>
        <v>230449.76422688653</v>
      </c>
      <c r="H27" s="343">
        <f>+'RESUMEN BALANCE'!G26</f>
        <v>23.044976422688652</v>
      </c>
      <c r="I27" s="343">
        <f>+'RESUMEN BALANCE'!H26</f>
        <v>7.8240160625249739</v>
      </c>
      <c r="J27" s="343">
        <f>+'RESUMEN BALANCE'!I26</f>
        <v>464.65351394792339</v>
      </c>
      <c r="K27" s="341"/>
    </row>
    <row r="28" spans="1:12" s="340" customFormat="1" x14ac:dyDescent="0.3">
      <c r="A28" s="350" t="s">
        <v>283</v>
      </c>
      <c r="B28" s="356"/>
      <c r="C28" s="357">
        <f>SUM(C20:C27)</f>
        <v>56257.892574691752</v>
      </c>
      <c r="D28" s="357">
        <f>SUM(D20:D27)</f>
        <v>56257.892574691752</v>
      </c>
      <c r="E28" s="356"/>
      <c r="F28" s="356"/>
      <c r="G28" s="356"/>
      <c r="H28" s="356"/>
      <c r="I28" s="393">
        <f>SUM(I20:I27)</f>
        <v>208.00204894679777</v>
      </c>
      <c r="J28" s="357">
        <f>SUM(J20:J27)</f>
        <v>7519.0284524476174</v>
      </c>
      <c r="K28" s="358"/>
      <c r="L28" s="348" t="s">
        <v>279</v>
      </c>
    </row>
    <row r="29" spans="1:12" x14ac:dyDescent="0.3">
      <c r="A29" s="341" t="s">
        <v>284</v>
      </c>
      <c r="B29" s="342" t="s">
        <v>47</v>
      </c>
      <c r="C29" s="343">
        <f>+'RESUMEN BALANCE'!B31</f>
        <v>17373.379801790001</v>
      </c>
      <c r="D29" s="343">
        <f>+'RESUMEN BALANCE'!C31</f>
        <v>19425.688354237602</v>
      </c>
      <c r="E29" s="343">
        <f>+'RESUMEN BALANCE'!D31</f>
        <v>1427.1042272874618</v>
      </c>
      <c r="F29" s="343">
        <f>+'RESUMEN BALANCE'!E31</f>
        <v>0.14271042272874618</v>
      </c>
      <c r="G29" s="343">
        <f>+'RESUMEN BALANCE'!F31</f>
        <v>62719.239299999928</v>
      </c>
      <c r="H29" s="343">
        <f>+'RESUMEN BALANCE'!G31</f>
        <v>6.2719239299999927</v>
      </c>
      <c r="I29" s="343">
        <f>+'RESUMEN BALANCE'!H31</f>
        <v>27.722481968301299</v>
      </c>
      <c r="J29" s="343">
        <f>+'RESUMEN BALANCE'!I31</f>
        <v>1218.36439645665</v>
      </c>
      <c r="K29" s="341"/>
    </row>
    <row r="30" spans="1:12" x14ac:dyDescent="0.3">
      <c r="A30" s="341" t="s">
        <v>284</v>
      </c>
      <c r="B30" s="355" t="s">
        <v>48</v>
      </c>
      <c r="C30" s="343">
        <f>+'RESUMEN BALANCE'!B32</f>
        <v>2573.7741530799999</v>
      </c>
      <c r="D30" s="343">
        <f>+'RESUMEN BALANCE'!C32</f>
        <v>2638.77916522239</v>
      </c>
      <c r="E30" s="343">
        <f>+'RESUMEN BALANCE'!D32</f>
        <v>532.54979809997712</v>
      </c>
      <c r="F30" s="343">
        <f>+'RESUMEN BALANCE'!E32</f>
        <v>5.3254979809997716E-2</v>
      </c>
      <c r="G30" s="343">
        <f>+'RESUMEN BALANCE'!F32</f>
        <v>50928.330500000011</v>
      </c>
      <c r="H30" s="343">
        <f>+'RESUMEN BALANCE'!G32</f>
        <v>5.0928330500000012</v>
      </c>
      <c r="I30" s="343">
        <f>+'RESUMEN BALANCE'!H32</f>
        <v>1.4052813116696101</v>
      </c>
      <c r="J30" s="343">
        <f>+'RESUMEN BALANCE'!I32</f>
        <v>134.38861744296</v>
      </c>
      <c r="K30" s="341"/>
    </row>
    <row r="31" spans="1:12" x14ac:dyDescent="0.3">
      <c r="A31" s="341" t="s">
        <v>284</v>
      </c>
      <c r="B31" s="355" t="s">
        <v>49</v>
      </c>
      <c r="C31" s="343">
        <f>+'RESUMEN BALANCE'!B33</f>
        <v>134.30000000000001</v>
      </c>
      <c r="D31" s="343">
        <f>+'RESUMEN BALANCE'!C33</f>
        <v>155.71055440523401</v>
      </c>
      <c r="E31" s="343">
        <f>+'RESUMEN BALANCE'!D33</f>
        <v>752.54070000000081</v>
      </c>
      <c r="F31" s="343">
        <f>+'RESUMEN BALANCE'!E33</f>
        <v>7.5254070000000076E-2</v>
      </c>
      <c r="G31" s="343">
        <f>+'RESUMEN BALANCE'!F33</f>
        <v>206743.99486136952</v>
      </c>
      <c r="H31" s="343">
        <f>+'RESUMEN BALANCE'!G33</f>
        <v>20.674399486136952</v>
      </c>
      <c r="I31" s="343">
        <f>+'RESUMEN BALANCE'!H33</f>
        <v>0.11717852960950301</v>
      </c>
      <c r="J31" s="343">
        <f>+'RESUMEN BALANCE'!I33</f>
        <v>32.1922220598167</v>
      </c>
      <c r="K31" s="341"/>
    </row>
    <row r="32" spans="1:12" x14ac:dyDescent="0.3">
      <c r="A32" s="341" t="s">
        <v>284</v>
      </c>
      <c r="B32" s="355" t="s">
        <v>50</v>
      </c>
      <c r="C32" s="343">
        <f>+'RESUMEN BALANCE'!B34</f>
        <v>17737.617485259998</v>
      </c>
      <c r="D32" s="343">
        <f>+'RESUMEN BALANCE'!C34</f>
        <v>19307.136074617196</v>
      </c>
      <c r="E32" s="343">
        <f>+'RESUMEN BALANCE'!D34</f>
        <v>1492.4085727495842</v>
      </c>
      <c r="F32" s="343">
        <f>+'RESUMEN BALANCE'!E34</f>
        <v>0.14924085727495842</v>
      </c>
      <c r="G32" s="343">
        <f>+'RESUMEN BALANCE'!F34</f>
        <v>158434.44535694752</v>
      </c>
      <c r="H32" s="343">
        <f>+'RESUMEN BALANCE'!G34</f>
        <v>15.843444535694751</v>
      </c>
      <c r="I32" s="343">
        <f>+'RESUMEN BALANCE'!H34</f>
        <v>28.814135393001461</v>
      </c>
      <c r="J32" s="343">
        <f>+'RESUMEN BALANCE'!I34</f>
        <v>3058.9153954130879</v>
      </c>
      <c r="K32" s="341"/>
    </row>
    <row r="33" spans="1:18" x14ac:dyDescent="0.3">
      <c r="A33" s="341" t="s">
        <v>284</v>
      </c>
      <c r="B33" s="355" t="s">
        <v>51</v>
      </c>
      <c r="C33" s="343">
        <f>+'RESUMEN BALANCE'!B35</f>
        <v>6813.3854273699999</v>
      </c>
      <c r="D33" s="343">
        <f>+'RESUMEN BALANCE'!C35</f>
        <v>6831.1728138034996</v>
      </c>
      <c r="E33" s="343">
        <f>+'RESUMEN BALANCE'!D35</f>
        <v>9480.4264000000021</v>
      </c>
      <c r="F33" s="343">
        <f>+'RESUMEN BALANCE'!E35</f>
        <v>0.94804264000000016</v>
      </c>
      <c r="G33" s="343">
        <f>+'RESUMEN BALANCE'!F35</f>
        <v>172333.14109686841</v>
      </c>
      <c r="H33" s="343">
        <f>+'RESUMEN BALANCE'!G35</f>
        <v>17.233314109686841</v>
      </c>
      <c r="I33" s="343">
        <f>+'RESUMEN BALANCE'!H35</f>
        <v>64.762431086945</v>
      </c>
      <c r="J33" s="343">
        <f>+'RESUMEN BALANCE'!I35</f>
        <v>1177.23746837829</v>
      </c>
      <c r="K33" s="341"/>
    </row>
    <row r="34" spans="1:18" x14ac:dyDescent="0.3">
      <c r="A34" s="341" t="s">
        <v>284</v>
      </c>
      <c r="B34" s="355" t="s">
        <v>52</v>
      </c>
      <c r="C34" s="343">
        <f>+'RESUMEN BALANCE'!B36</f>
        <v>3948.1856343300001</v>
      </c>
      <c r="D34" s="343">
        <f>+'RESUMEN BALANCE'!C36</f>
        <v>4278.1697704031703</v>
      </c>
      <c r="E34" s="343">
        <f>+'RESUMEN BALANCE'!D36</f>
        <v>1246.8600194560074</v>
      </c>
      <c r="F34" s="343">
        <f>+'RESUMEN BALANCE'!E36</f>
        <v>0.12468600194560074</v>
      </c>
      <c r="G34" s="343">
        <f>+'RESUMEN BALANCE'!F36</f>
        <v>156863.70299999998</v>
      </c>
      <c r="H34" s="343">
        <f>+'RESUMEN BALANCE'!G36</f>
        <v>15.686370299999997</v>
      </c>
      <c r="I34" s="343">
        <f>+'RESUMEN BALANCE'!H36</f>
        <v>5.3342788431609991</v>
      </c>
      <c r="J34" s="343">
        <f>+'RESUMEN BALANCE'!I36</f>
        <v>671.08955224810097</v>
      </c>
      <c r="K34" s="341"/>
    </row>
    <row r="35" spans="1:18" x14ac:dyDescent="0.3">
      <c r="A35" s="341" t="s">
        <v>284</v>
      </c>
      <c r="B35" s="355" t="s">
        <v>53</v>
      </c>
      <c r="C35" s="343">
        <f>+'RESUMEN BALANCE'!B37</f>
        <v>3457.3902514900001</v>
      </c>
      <c r="D35" s="343">
        <f>+'RESUMEN BALANCE'!C37</f>
        <v>3662.3060099143395</v>
      </c>
      <c r="E35" s="343">
        <f>+'RESUMEN BALANCE'!D37</f>
        <v>19929.954376986156</v>
      </c>
      <c r="F35" s="343">
        <f>+'RESUMEN BALANCE'!E37</f>
        <v>1.9929954376986156</v>
      </c>
      <c r="G35" s="343">
        <f>+'RESUMEN BALANCE'!F37</f>
        <v>99698.444023712043</v>
      </c>
      <c r="H35" s="343">
        <f>+'RESUMEN BALANCE'!G37</f>
        <v>9.9698444023712049</v>
      </c>
      <c r="I35" s="343">
        <f>+'RESUMEN BALANCE'!H37</f>
        <v>72.989591692155003</v>
      </c>
      <c r="J35" s="343">
        <f>+'RESUMEN BALANCE'!I37</f>
        <v>365.12621072714899</v>
      </c>
      <c r="K35" s="341"/>
    </row>
    <row r="36" spans="1:18" x14ac:dyDescent="0.3">
      <c r="A36" s="341" t="s">
        <v>284</v>
      </c>
      <c r="B36" s="355" t="s">
        <v>98</v>
      </c>
      <c r="C36" s="343">
        <f>+'RESUMEN BALANCE'!B38</f>
        <v>2100.8275862068967</v>
      </c>
      <c r="D36" s="343">
        <f>+'RESUMEN BALANCE'!C38</f>
        <v>2269.9533100249409</v>
      </c>
      <c r="E36" s="343">
        <f>+'RESUMEN BALANCE'!D38</f>
        <v>3446.6685827627407</v>
      </c>
      <c r="F36" s="343">
        <f>+'RESUMEN BALANCE'!E38</f>
        <v>0.34466685827627408</v>
      </c>
      <c r="G36" s="343">
        <f>+'RESUMEN BALANCE'!F38</f>
        <v>221061.40550944075</v>
      </c>
      <c r="H36" s="343">
        <f>+'RESUMEN BALANCE'!G38</f>
        <v>22.106140550944076</v>
      </c>
      <c r="I36" s="343">
        <f>+'RESUMEN BALANCE'!H38</f>
        <v>7.823776758001256</v>
      </c>
      <c r="J36" s="343">
        <f>+'RESUMEN BALANCE'!I38</f>
        <v>501.79906915492074</v>
      </c>
      <c r="K36" s="341"/>
    </row>
    <row r="37" spans="1:18" s="340" customFormat="1" x14ac:dyDescent="0.3">
      <c r="A37" s="350" t="s">
        <v>285</v>
      </c>
      <c r="B37" s="358"/>
      <c r="C37" s="359">
        <f>SUM(C29:C36)</f>
        <v>54138.860339526902</v>
      </c>
      <c r="D37" s="359">
        <f>SUM(D29:D36)</f>
        <v>58568.916052628374</v>
      </c>
      <c r="E37" s="358"/>
      <c r="F37" s="358"/>
      <c r="G37" s="358"/>
      <c r="H37" s="358"/>
      <c r="I37" s="357">
        <f>SUM(I29:I36)</f>
        <v>208.96915558284411</v>
      </c>
      <c r="J37" s="357">
        <f>SUM(J29:J36)</f>
        <v>7159.1129318809744</v>
      </c>
      <c r="K37" s="358"/>
      <c r="L37" s="348" t="s">
        <v>286</v>
      </c>
    </row>
    <row r="38" spans="1:18" s="340" customFormat="1" x14ac:dyDescent="0.3">
      <c r="A38" s="350" t="s">
        <v>287</v>
      </c>
      <c r="B38" s="358"/>
      <c r="C38" s="360"/>
      <c r="D38" s="354"/>
      <c r="E38" s="354"/>
      <c r="F38" s="354"/>
      <c r="G38" s="354"/>
      <c r="H38" s="354"/>
      <c r="I38" s="394">
        <f>I37-I28</f>
        <v>0.96710663604633851</v>
      </c>
      <c r="J38" s="361">
        <f>J37-J28</f>
        <v>-359.91552056664295</v>
      </c>
      <c r="K38" s="354"/>
      <c r="L38" s="348" t="s">
        <v>279</v>
      </c>
      <c r="O38" s="362"/>
      <c r="R38" s="363"/>
    </row>
    <row r="39" spans="1:18" x14ac:dyDescent="0.3">
      <c r="I39" s="364"/>
      <c r="J39" s="364"/>
    </row>
    <row r="40" spans="1:18" s="340" customFormat="1" x14ac:dyDescent="0.3">
      <c r="A40" s="365" t="s">
        <v>288</v>
      </c>
      <c r="B40" s="366"/>
      <c r="C40" s="366"/>
      <c r="D40" s="366"/>
      <c r="E40" s="366"/>
      <c r="F40" s="366"/>
      <c r="G40" s="366"/>
      <c r="H40" s="366"/>
      <c r="I40" s="367">
        <f>I11-I19-I38</f>
        <v>0.24209612783738432</v>
      </c>
      <c r="J40" s="367">
        <f>J11-J19-J38</f>
        <v>189.53037902804772</v>
      </c>
      <c r="K40" s="366"/>
      <c r="L40" s="362" t="s">
        <v>289</v>
      </c>
      <c r="Q40" s="363"/>
    </row>
    <row r="42" spans="1:18" s="340" customFormat="1" x14ac:dyDescent="0.3">
      <c r="A42" s="365" t="s">
        <v>290</v>
      </c>
      <c r="B42" s="366"/>
      <c r="C42" s="366"/>
      <c r="D42" s="366"/>
      <c r="E42" s="366"/>
      <c r="F42" s="366"/>
      <c r="G42" s="366"/>
      <c r="H42" s="366"/>
      <c r="I42" s="368">
        <f>(1-I40/I11)*100</f>
        <v>95.844886946776384</v>
      </c>
      <c r="J42" s="368">
        <f>(1-J40/J11)*100</f>
        <v>95.970372209409376</v>
      </c>
      <c r="K42" s="366"/>
      <c r="L42" s="348" t="s">
        <v>291</v>
      </c>
    </row>
    <row r="43" spans="1:18" x14ac:dyDescent="0.3">
      <c r="J43" s="369"/>
    </row>
    <row r="44" spans="1:18" ht="43.2" x14ac:dyDescent="0.3">
      <c r="B44" s="370" t="s">
        <v>268</v>
      </c>
      <c r="C44" s="370" t="s">
        <v>292</v>
      </c>
      <c r="D44" s="370" t="s">
        <v>270</v>
      </c>
      <c r="E44" s="370" t="s">
        <v>271</v>
      </c>
      <c r="F44" s="370" t="s">
        <v>293</v>
      </c>
      <c r="G44" s="370" t="s">
        <v>273</v>
      </c>
      <c r="H44" s="370" t="s">
        <v>294</v>
      </c>
      <c r="I44" s="370" t="s">
        <v>275</v>
      </c>
    </row>
    <row r="45" spans="1:18" ht="31.5" customHeight="1" x14ac:dyDescent="0.3">
      <c r="A45" s="371" t="s">
        <v>295</v>
      </c>
      <c r="B45" s="372"/>
      <c r="C45" s="372"/>
      <c r="D45" s="372"/>
      <c r="E45" s="372"/>
      <c r="F45" s="372"/>
      <c r="G45" s="372"/>
      <c r="H45" s="372"/>
      <c r="I45" s="372"/>
    </row>
    <row r="46" spans="1:18" ht="28.8" x14ac:dyDescent="0.3">
      <c r="A46" s="373" t="s">
        <v>296</v>
      </c>
      <c r="B46" s="372"/>
      <c r="C46" s="372"/>
      <c r="D46" s="372"/>
      <c r="E46" s="372"/>
      <c r="F46" s="372"/>
      <c r="G46" s="372"/>
      <c r="H46" s="372"/>
      <c r="I46" s="372"/>
    </row>
    <row r="48" spans="1:18" x14ac:dyDescent="0.3">
      <c r="B48" s="370" t="s">
        <v>274</v>
      </c>
      <c r="C48" s="370" t="s">
        <v>275</v>
      </c>
      <c r="D48" s="374" t="s">
        <v>297</v>
      </c>
    </row>
    <row r="49" spans="1:6" x14ac:dyDescent="0.3">
      <c r="A49" s="375" t="s">
        <v>298</v>
      </c>
      <c r="B49" s="372">
        <f>+'[1]Resumen As - S'!$C$15</f>
        <v>43.769229918793364</v>
      </c>
      <c r="C49" s="372">
        <f>+'[1]Resumen As - S'!$D$15</f>
        <v>26349.087159667521</v>
      </c>
      <c r="D49" s="376">
        <f>C49*2</f>
        <v>52698.174319335041</v>
      </c>
      <c r="E49" s="377" t="s">
        <v>299</v>
      </c>
    </row>
    <row r="50" spans="1:6" x14ac:dyDescent="0.3">
      <c r="A50" s="375" t="s">
        <v>300</v>
      </c>
      <c r="B50" s="372">
        <f>+'[1]Resumen As - S'!$V$15</f>
        <v>2.1245235869412138</v>
      </c>
      <c r="C50" s="372">
        <f>+'[1]Resumen As - S'!$W$15</f>
        <v>1314.2838108689548</v>
      </c>
      <c r="D50" s="376">
        <f>C50*2</f>
        <v>2628.5676217379096</v>
      </c>
      <c r="E50" s="377" t="s">
        <v>299</v>
      </c>
    </row>
    <row r="51" spans="1:6" s="340" customFormat="1" ht="30" customHeight="1" x14ac:dyDescent="0.3">
      <c r="A51" s="378" t="s">
        <v>301</v>
      </c>
      <c r="B51" s="376">
        <f>B50-H46</f>
        <v>2.1245235869412138</v>
      </c>
      <c r="C51" s="376">
        <f>C50-I46</f>
        <v>1314.2838108689548</v>
      </c>
      <c r="D51" s="376">
        <f>C51*2</f>
        <v>2628.5676217379096</v>
      </c>
      <c r="E51" s="377" t="s">
        <v>279</v>
      </c>
    </row>
    <row r="53" spans="1:6" x14ac:dyDescent="0.3">
      <c r="B53" s="370" t="s">
        <v>302</v>
      </c>
      <c r="C53" s="370" t="s">
        <v>303</v>
      </c>
    </row>
    <row r="54" spans="1:6" ht="43.2" customHeight="1" x14ac:dyDescent="0.3">
      <c r="A54" s="379" t="s">
        <v>304</v>
      </c>
      <c r="B54" s="380">
        <f>1-B50/B49</f>
        <v>0.95146079584029875</v>
      </c>
      <c r="C54" s="381">
        <f>1-C50/C49</f>
        <v>0.95012032853719786</v>
      </c>
      <c r="D54" s="382" t="s">
        <v>279</v>
      </c>
      <c r="E54" s="340"/>
      <c r="F54" s="340"/>
    </row>
    <row r="55" spans="1:6" ht="41.4" customHeight="1" x14ac:dyDescent="0.3">
      <c r="A55" s="379" t="s">
        <v>305</v>
      </c>
      <c r="B55" s="380">
        <f>1-B51/B49</f>
        <v>0.95146079584029875</v>
      </c>
      <c r="C55" s="381">
        <f>1-C51/C49</f>
        <v>0.95012032853719786</v>
      </c>
      <c r="D55" s="382" t="s">
        <v>279</v>
      </c>
      <c r="E55" s="340"/>
      <c r="F55" s="340"/>
    </row>
    <row r="56" spans="1:6" x14ac:dyDescent="0.3">
      <c r="B56" s="383"/>
      <c r="C56" s="383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92D050"/>
  </sheetPr>
  <dimension ref="A1:T79"/>
  <sheetViews>
    <sheetView zoomScaleNormal="100" workbookViewId="0">
      <selection activeCell="F39" sqref="F39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71" customWidth="1"/>
    <col min="6" max="6" width="19.69921875" style="168" customWidth="1"/>
    <col min="7" max="7" width="10.8984375" style="168"/>
    <col min="8" max="8" width="11" style="171" bestFit="1" customWidth="1"/>
    <col min="9" max="9" width="11.3984375" style="171" bestFit="1" customWidth="1"/>
    <col min="10" max="12" width="11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31" t="s">
        <v>34</v>
      </c>
    </row>
    <row r="2" spans="1:14" x14ac:dyDescent="0.5">
      <c r="B2" s="1" t="s">
        <v>2</v>
      </c>
      <c r="C2" s="331" t="s">
        <v>320</v>
      </c>
    </row>
    <row r="3" spans="1:14" x14ac:dyDescent="0.5">
      <c r="B3" s="1" t="s">
        <v>3</v>
      </c>
      <c r="C3" s="331">
        <v>2023</v>
      </c>
    </row>
    <row r="4" spans="1:14" ht="17.25" customHeight="1" x14ac:dyDescent="0.5">
      <c r="A4" s="425" t="s">
        <v>66</v>
      </c>
      <c r="B4" s="425" t="s">
        <v>28</v>
      </c>
      <c r="C4" s="425" t="s">
        <v>29</v>
      </c>
      <c r="D4" s="426" t="s">
        <v>30</v>
      </c>
      <c r="E4" s="426" t="s">
        <v>31</v>
      </c>
      <c r="F4" s="427" t="s">
        <v>32</v>
      </c>
      <c r="G4" s="427" t="s">
        <v>27</v>
      </c>
      <c r="H4" s="424" t="s">
        <v>17</v>
      </c>
      <c r="I4" s="424" t="s">
        <v>18</v>
      </c>
      <c r="N4" s="137"/>
    </row>
    <row r="5" spans="1:14" x14ac:dyDescent="0.5">
      <c r="A5" s="425"/>
      <c r="B5" s="425"/>
      <c r="C5" s="425"/>
      <c r="D5" s="426"/>
      <c r="E5" s="426"/>
      <c r="F5" s="427"/>
      <c r="G5" s="427"/>
      <c r="H5" s="424"/>
      <c r="I5" s="424"/>
    </row>
    <row r="6" spans="1:14" x14ac:dyDescent="0.5">
      <c r="A6" s="160">
        <v>24</v>
      </c>
      <c r="B6" s="10" t="s">
        <v>65</v>
      </c>
      <c r="C6" s="11">
        <v>80</v>
      </c>
      <c r="D6" s="17">
        <v>2243.65</v>
      </c>
      <c r="E6" s="17">
        <v>2228.3549668535502</v>
      </c>
      <c r="F6" s="169">
        <v>6.9975000000000375E-3</v>
      </c>
      <c r="G6" s="169">
        <v>36.179974590000072</v>
      </c>
      <c r="H6" s="17">
        <v>0.15592913880557802</v>
      </c>
      <c r="I6" s="17">
        <v>806.21826078261904</v>
      </c>
      <c r="N6" s="137"/>
    </row>
    <row r="7" spans="1:14" x14ac:dyDescent="0.5">
      <c r="A7" s="160">
        <v>136</v>
      </c>
      <c r="B7" s="10" t="s">
        <v>65</v>
      </c>
      <c r="C7" s="11">
        <v>359</v>
      </c>
      <c r="D7" s="17">
        <v>175.53700000000001</v>
      </c>
      <c r="E7" s="17">
        <v>175.53704314000001</v>
      </c>
      <c r="F7" s="169">
        <v>1.4811700000000009E-2</v>
      </c>
      <c r="G7" s="169">
        <v>36.789964510000004</v>
      </c>
      <c r="H7" s="17">
        <v>2.6000020218767399E-2</v>
      </c>
      <c r="I7" s="17">
        <v>64.580015873109403</v>
      </c>
    </row>
    <row r="8" spans="1:14" x14ac:dyDescent="0.5">
      <c r="A8" s="160">
        <v>463</v>
      </c>
      <c r="B8" s="10" t="s">
        <v>65</v>
      </c>
      <c r="C8" s="11">
        <v>84</v>
      </c>
      <c r="D8" s="17">
        <v>250.80799999999999</v>
      </c>
      <c r="E8" s="17">
        <v>110.593807659295</v>
      </c>
      <c r="F8" s="169">
        <v>7.1767999999999971E-3</v>
      </c>
      <c r="G8" s="169">
        <v>36.747232940000011</v>
      </c>
      <c r="H8" s="17">
        <v>7.9370963880922799E-3</v>
      </c>
      <c r="I8" s="17">
        <v>40.640164117776699</v>
      </c>
      <c r="N8" s="137"/>
    </row>
    <row r="9" spans="1:14" x14ac:dyDescent="0.5">
      <c r="A9" s="160">
        <v>469</v>
      </c>
      <c r="B9" s="10" t="s">
        <v>65</v>
      </c>
      <c r="C9" s="11">
        <v>52</v>
      </c>
      <c r="D9" s="17">
        <v>4332.8779999999997</v>
      </c>
      <c r="E9" s="17">
        <v>4332.87753625</v>
      </c>
      <c r="F9" s="169">
        <v>3.0003000000000057E-3</v>
      </c>
      <c r="G9" s="169">
        <v>36.30000660000006</v>
      </c>
      <c r="H9" s="17">
        <v>0.129999324720109</v>
      </c>
      <c r="I9" s="17">
        <v>1572.8348316286699</v>
      </c>
    </row>
    <row r="10" spans="1:14" x14ac:dyDescent="0.5">
      <c r="A10" s="160">
        <v>22</v>
      </c>
      <c r="B10" s="10" t="s">
        <v>63</v>
      </c>
      <c r="C10" s="11">
        <v>32</v>
      </c>
      <c r="D10" s="17">
        <v>22.92</v>
      </c>
      <c r="E10" s="17">
        <v>22.925710422816</v>
      </c>
      <c r="F10" s="169">
        <v>5.6718999999999978E-2</v>
      </c>
      <c r="G10" s="169">
        <v>33.180628270000035</v>
      </c>
      <c r="H10" s="17">
        <v>1.3003233694717E-2</v>
      </c>
      <c r="I10" s="17">
        <v>7.6068947536512299</v>
      </c>
      <c r="N10" s="137"/>
    </row>
    <row r="11" spans="1:14" x14ac:dyDescent="0.5">
      <c r="A11" s="160">
        <v>494</v>
      </c>
      <c r="B11" s="10" t="s">
        <v>63</v>
      </c>
      <c r="C11" s="11">
        <v>256</v>
      </c>
      <c r="D11" s="17">
        <v>3215.5990000000002</v>
      </c>
      <c r="E11" s="17">
        <v>3000.3798237884598</v>
      </c>
      <c r="F11" s="169">
        <v>4.7673900000000116E-2</v>
      </c>
      <c r="G11" s="169">
        <v>34.478055260000147</v>
      </c>
      <c r="H11" s="17">
        <v>1.4303980768130899</v>
      </c>
      <c r="I11" s="17">
        <v>1034.4726136556801</v>
      </c>
    </row>
    <row r="12" spans="1:14" x14ac:dyDescent="0.5">
      <c r="A12" s="160">
        <v>88</v>
      </c>
      <c r="B12" s="10" t="s">
        <v>63</v>
      </c>
      <c r="C12" s="11">
        <v>100</v>
      </c>
      <c r="D12" s="17">
        <v>844.33299999999997</v>
      </c>
      <c r="E12" s="17">
        <v>822.08562757021696</v>
      </c>
      <c r="F12" s="169">
        <v>4.453219999999998E-2</v>
      </c>
      <c r="G12" s="169">
        <v>33.35709963</v>
      </c>
      <c r="H12" s="17">
        <v>0.36609281584082398</v>
      </c>
      <c r="I12" s="17">
        <v>274.22392183250798</v>
      </c>
      <c r="N12" s="137"/>
    </row>
    <row r="13" spans="1:14" x14ac:dyDescent="0.5">
      <c r="A13" s="11">
        <v>200</v>
      </c>
      <c r="B13" s="10" t="s">
        <v>64</v>
      </c>
      <c r="C13" s="11">
        <v>99</v>
      </c>
      <c r="D13" s="17">
        <v>774.98500000000001</v>
      </c>
      <c r="E13" s="17">
        <v>776.62241615007497</v>
      </c>
      <c r="F13" s="169">
        <v>3.2645799999999982E-2</v>
      </c>
      <c r="G13" s="169">
        <v>18.990819180000017</v>
      </c>
      <c r="H13" s="17">
        <v>0.25353460073152101</v>
      </c>
      <c r="I13" s="17">
        <v>147.48695876240799</v>
      </c>
    </row>
    <row r="14" spans="1:14" x14ac:dyDescent="0.5">
      <c r="A14" s="160">
        <v>98</v>
      </c>
      <c r="B14" s="10" t="s">
        <v>179</v>
      </c>
      <c r="C14" s="11">
        <v>85</v>
      </c>
      <c r="D14" s="17">
        <v>1310.0250000000001</v>
      </c>
      <c r="E14" s="17">
        <v>1269.7620917183399</v>
      </c>
      <c r="F14" s="169">
        <v>2.3434700000000017E-2</v>
      </c>
      <c r="G14" s="169">
        <v>27.345966679999979</v>
      </c>
      <c r="H14" s="17">
        <v>0.29756493690791802</v>
      </c>
      <c r="I14" s="17">
        <v>347.22871851656799</v>
      </c>
      <c r="N14" s="137"/>
    </row>
    <row r="15" spans="1:14" x14ac:dyDescent="0.5">
      <c r="A15" s="160">
        <v>83</v>
      </c>
      <c r="B15" s="10" t="s">
        <v>262</v>
      </c>
      <c r="C15" s="11">
        <v>101</v>
      </c>
      <c r="D15" s="17">
        <v>1357.2429999999999</v>
      </c>
      <c r="E15" s="17">
        <v>1357.2446131316101</v>
      </c>
      <c r="F15" s="169">
        <v>0.23017249999999961</v>
      </c>
      <c r="G15" s="169">
        <v>29.739331869999919</v>
      </c>
      <c r="H15" s="17">
        <v>3.1240038571603499</v>
      </c>
      <c r="I15" s="17">
        <v>403.63547978690599</v>
      </c>
    </row>
    <row r="16" spans="1:14" hidden="1" x14ac:dyDescent="0.5">
      <c r="A16" s="160"/>
      <c r="B16" s="10"/>
      <c r="C16" s="11"/>
      <c r="D16" s="17"/>
      <c r="E16" s="17"/>
      <c r="F16" s="169"/>
      <c r="G16" s="169"/>
      <c r="H16" s="17"/>
      <c r="I16" s="17"/>
      <c r="N16" s="137"/>
    </row>
    <row r="17" spans="1:9" hidden="1" x14ac:dyDescent="0.5">
      <c r="A17" s="160"/>
      <c r="B17" s="10"/>
      <c r="C17" s="11"/>
      <c r="D17" s="17"/>
      <c r="E17" s="17"/>
      <c r="F17" s="169"/>
      <c r="G17" s="169"/>
      <c r="H17" s="17"/>
      <c r="I17" s="17"/>
    </row>
    <row r="18" spans="1:9" hidden="1" x14ac:dyDescent="0.5">
      <c r="A18" s="160"/>
      <c r="B18" s="10"/>
      <c r="C18" s="11"/>
      <c r="D18" s="17"/>
      <c r="E18" s="17"/>
      <c r="F18" s="169"/>
      <c r="G18" s="169"/>
      <c r="H18" s="17"/>
      <c r="I18" s="17"/>
    </row>
    <row r="19" spans="1:9" hidden="1" x14ac:dyDescent="0.5">
      <c r="A19" s="11"/>
      <c r="B19" s="10"/>
      <c r="C19" s="11"/>
      <c r="D19" s="17"/>
      <c r="E19" s="17"/>
      <c r="F19" s="169"/>
      <c r="G19" s="169"/>
      <c r="H19" s="17"/>
      <c r="I19" s="17"/>
    </row>
    <row r="20" spans="1:9" hidden="1" x14ac:dyDescent="0.5">
      <c r="A20" s="11"/>
      <c r="B20" s="10"/>
      <c r="C20" s="11"/>
      <c r="D20" s="17"/>
      <c r="E20" s="17"/>
      <c r="F20" s="169"/>
      <c r="G20" s="169"/>
      <c r="H20" s="17"/>
      <c r="I20" s="17"/>
    </row>
    <row r="21" spans="1:9" hidden="1" x14ac:dyDescent="0.5">
      <c r="A21" s="11"/>
      <c r="B21" s="10"/>
      <c r="C21" s="11"/>
      <c r="D21" s="17"/>
      <c r="E21" s="17"/>
      <c r="F21" s="169"/>
      <c r="G21" s="169"/>
      <c r="H21" s="17"/>
      <c r="I21" s="17"/>
    </row>
    <row r="22" spans="1:9" ht="21.6" x14ac:dyDescent="0.55000000000000004">
      <c r="B22" s="12" t="s">
        <v>33</v>
      </c>
      <c r="C22" s="332"/>
      <c r="D22" s="13">
        <v>14527.978000000001</v>
      </c>
      <c r="E22" s="13">
        <v>14096.383636684363</v>
      </c>
      <c r="F22" s="18">
        <v>4.1176966028190799E-2</v>
      </c>
      <c r="G22" s="18">
        <v>33.334279066309101</v>
      </c>
      <c r="H22" s="13">
        <v>5.804463101280966</v>
      </c>
      <c r="I22" s="13">
        <v>4698.9278597098973</v>
      </c>
    </row>
    <row r="24" spans="1:9" x14ac:dyDescent="0.5">
      <c r="B24" s="1" t="s">
        <v>0</v>
      </c>
      <c r="C24" s="331" t="s">
        <v>67</v>
      </c>
    </row>
    <row r="25" spans="1:9" x14ac:dyDescent="0.5">
      <c r="B25" s="1" t="s">
        <v>2</v>
      </c>
      <c r="C25" s="331" t="s">
        <v>320</v>
      </c>
    </row>
    <row r="26" spans="1:9" x14ac:dyDescent="0.5">
      <c r="B26" s="1" t="s">
        <v>3</v>
      </c>
      <c r="C26" s="331">
        <v>2023</v>
      </c>
    </row>
    <row r="27" spans="1:9" x14ac:dyDescent="0.5">
      <c r="A27" s="425" t="s">
        <v>66</v>
      </c>
      <c r="B27" s="425" t="s">
        <v>28</v>
      </c>
      <c r="C27" s="425" t="s">
        <v>29</v>
      </c>
      <c r="D27" s="426" t="s">
        <v>30</v>
      </c>
      <c r="E27" s="426" t="s">
        <v>31</v>
      </c>
      <c r="F27" s="427" t="s">
        <v>32</v>
      </c>
      <c r="G27" s="427" t="s">
        <v>27</v>
      </c>
      <c r="H27" s="424" t="s">
        <v>17</v>
      </c>
      <c r="I27" s="424" t="s">
        <v>18</v>
      </c>
    </row>
    <row r="28" spans="1:9" x14ac:dyDescent="0.5">
      <c r="A28" s="425"/>
      <c r="B28" s="425"/>
      <c r="C28" s="425"/>
      <c r="D28" s="426"/>
      <c r="E28" s="426"/>
      <c r="F28" s="427"/>
      <c r="G28" s="427"/>
      <c r="H28" s="424"/>
      <c r="I28" s="424"/>
    </row>
    <row r="29" spans="1:9" x14ac:dyDescent="0.5">
      <c r="A29" s="11">
        <v>185</v>
      </c>
      <c r="B29" s="10" t="s">
        <v>69</v>
      </c>
      <c r="C29" s="11">
        <v>0</v>
      </c>
      <c r="D29" s="17">
        <v>0</v>
      </c>
      <c r="E29" s="17">
        <v>0</v>
      </c>
      <c r="F29" s="169">
        <v>0</v>
      </c>
      <c r="G29" s="169">
        <v>0</v>
      </c>
      <c r="H29" s="17">
        <v>0</v>
      </c>
      <c r="I29" s="17">
        <v>0</v>
      </c>
    </row>
    <row r="30" spans="1:9" hidden="1" x14ac:dyDescent="0.5">
      <c r="A30" s="11">
        <v>185</v>
      </c>
      <c r="B30" s="10" t="s">
        <v>69</v>
      </c>
      <c r="C30" s="11">
        <v>222</v>
      </c>
      <c r="D30" s="17"/>
      <c r="E30" s="17"/>
      <c r="F30" s="169"/>
      <c r="G30" s="169"/>
      <c r="H30" s="17"/>
      <c r="I30" s="17"/>
    </row>
    <row r="31" spans="1:9" hidden="1" x14ac:dyDescent="0.5">
      <c r="A31" s="11">
        <v>200</v>
      </c>
      <c r="B31" s="10" t="s">
        <v>69</v>
      </c>
      <c r="C31" s="11">
        <v>3</v>
      </c>
      <c r="D31" s="17"/>
      <c r="E31" s="17"/>
      <c r="F31" s="169"/>
      <c r="G31" s="169"/>
      <c r="H31" s="17"/>
      <c r="I31" s="17"/>
    </row>
    <row r="32" spans="1:9" hidden="1" x14ac:dyDescent="0.5">
      <c r="A32" s="11">
        <v>200</v>
      </c>
      <c r="B32" s="10" t="s">
        <v>69</v>
      </c>
      <c r="C32" s="11">
        <v>146</v>
      </c>
      <c r="D32" s="17"/>
      <c r="E32" s="17"/>
      <c r="F32" s="169"/>
      <c r="G32" s="169"/>
      <c r="H32" s="17"/>
      <c r="I32" s="17"/>
    </row>
    <row r="33" spans="1:10" ht="24.6" hidden="1" customHeight="1" x14ac:dyDescent="0.5">
      <c r="A33" s="11">
        <v>191</v>
      </c>
      <c r="B33" s="10" t="s">
        <v>69</v>
      </c>
      <c r="C33" s="11">
        <v>164</v>
      </c>
      <c r="D33" s="17"/>
      <c r="E33" s="17"/>
      <c r="F33" s="169"/>
      <c r="G33" s="169"/>
      <c r="H33" s="17"/>
      <c r="I33" s="17"/>
    </row>
    <row r="34" spans="1:10" hidden="1" x14ac:dyDescent="0.5">
      <c r="A34" s="11">
        <v>557</v>
      </c>
      <c r="B34" s="10" t="s">
        <v>69</v>
      </c>
      <c r="C34" s="11">
        <v>565</v>
      </c>
      <c r="D34" s="17"/>
      <c r="E34" s="17"/>
      <c r="F34" s="169"/>
      <c r="G34" s="169"/>
      <c r="H34" s="17"/>
      <c r="I34" s="17"/>
    </row>
    <row r="35" spans="1:10" hidden="1" x14ac:dyDescent="0.5">
      <c r="A35" s="11">
        <v>559</v>
      </c>
      <c r="B35" s="10" t="s">
        <v>69</v>
      </c>
      <c r="C35" s="11">
        <v>448</v>
      </c>
      <c r="D35" s="17"/>
      <c r="E35" s="17"/>
      <c r="F35" s="169"/>
      <c r="G35" s="169"/>
      <c r="H35" s="17"/>
      <c r="I35" s="17"/>
    </row>
    <row r="36" spans="1:10" ht="21.6" x14ac:dyDescent="0.55000000000000004">
      <c r="B36" s="12" t="s">
        <v>33</v>
      </c>
      <c r="C36" s="332"/>
      <c r="D36" s="13">
        <v>0</v>
      </c>
      <c r="E36" s="13">
        <v>0</v>
      </c>
      <c r="F36" s="173">
        <v>0</v>
      </c>
      <c r="G36" s="173">
        <v>0</v>
      </c>
      <c r="H36" s="13">
        <v>0</v>
      </c>
      <c r="I36" s="13">
        <v>0</v>
      </c>
    </row>
    <row r="37" spans="1:10" x14ac:dyDescent="0.5">
      <c r="D37" s="8"/>
      <c r="E37" s="8"/>
      <c r="F37" s="8"/>
      <c r="G37" s="8"/>
      <c r="H37" s="8"/>
      <c r="I37" s="8"/>
      <c r="J37" s="8"/>
    </row>
    <row r="38" spans="1:10" x14ac:dyDescent="0.5">
      <c r="B38" s="1" t="s">
        <v>0</v>
      </c>
      <c r="C38" s="331" t="s">
        <v>311</v>
      </c>
    </row>
    <row r="39" spans="1:10" x14ac:dyDescent="0.5">
      <c r="B39" s="1" t="s">
        <v>2</v>
      </c>
      <c r="C39" s="331" t="s">
        <v>320</v>
      </c>
    </row>
    <row r="40" spans="1:10" x14ac:dyDescent="0.5">
      <c r="B40" s="1" t="s">
        <v>3</v>
      </c>
      <c r="C40" s="331">
        <v>2023</v>
      </c>
    </row>
    <row r="41" spans="1:10" x14ac:dyDescent="0.5">
      <c r="A41" s="425" t="s">
        <v>66</v>
      </c>
      <c r="B41" s="425" t="s">
        <v>28</v>
      </c>
      <c r="C41" s="425" t="s">
        <v>29</v>
      </c>
      <c r="D41" s="426" t="s">
        <v>30</v>
      </c>
      <c r="E41" s="426" t="s">
        <v>31</v>
      </c>
      <c r="F41" s="427" t="s">
        <v>32</v>
      </c>
      <c r="G41" s="427" t="s">
        <v>27</v>
      </c>
      <c r="H41" s="424" t="s">
        <v>17</v>
      </c>
      <c r="I41" s="424" t="s">
        <v>18</v>
      </c>
    </row>
    <row r="42" spans="1:10" x14ac:dyDescent="0.5">
      <c r="A42" s="425"/>
      <c r="B42" s="425"/>
      <c r="C42" s="425"/>
      <c r="D42" s="426"/>
      <c r="E42" s="426"/>
      <c r="F42" s="427"/>
      <c r="G42" s="427"/>
      <c r="H42" s="424"/>
      <c r="I42" s="424"/>
    </row>
    <row r="43" spans="1:10" x14ac:dyDescent="0.5">
      <c r="A43" s="11">
        <v>368</v>
      </c>
      <c r="B43" s="10" t="s">
        <v>70</v>
      </c>
      <c r="C43" s="11">
        <v>15</v>
      </c>
      <c r="D43" s="17">
        <v>140.4</v>
      </c>
      <c r="E43" s="17">
        <v>139.08483386476499</v>
      </c>
      <c r="F43" s="169">
        <v>0</v>
      </c>
      <c r="G43" s="169">
        <v>9.97149999999997E-3</v>
      </c>
      <c r="H43" s="17">
        <v>0</v>
      </c>
      <c r="I43" s="17">
        <v>1.3868844208825001E-2</v>
      </c>
    </row>
    <row r="44" spans="1:10" hidden="1" x14ac:dyDescent="0.5">
      <c r="A44" s="11">
        <v>561</v>
      </c>
      <c r="B44" s="10" t="s">
        <v>70</v>
      </c>
      <c r="C44" s="11">
        <v>0</v>
      </c>
      <c r="D44" s="17">
        <v>0</v>
      </c>
      <c r="E44" s="17">
        <v>0</v>
      </c>
      <c r="F44" s="169">
        <v>0</v>
      </c>
      <c r="G44" s="169">
        <v>0</v>
      </c>
      <c r="H44" s="17">
        <v>0</v>
      </c>
      <c r="I44" s="17">
        <v>0</v>
      </c>
    </row>
    <row r="45" spans="1:10" ht="21.6" x14ac:dyDescent="0.55000000000000004">
      <c r="B45" s="12" t="s">
        <v>33</v>
      </c>
      <c r="C45" s="332"/>
      <c r="D45" s="13">
        <v>140.4</v>
      </c>
      <c r="E45" s="13">
        <v>139.08483386476499</v>
      </c>
      <c r="F45" s="173">
        <v>0</v>
      </c>
      <c r="G45" s="173">
        <v>9.97149999999997E-3</v>
      </c>
      <c r="H45" s="13">
        <v>0</v>
      </c>
      <c r="I45" s="13">
        <v>1.3868844208825001E-2</v>
      </c>
    </row>
    <row r="47" spans="1:10" x14ac:dyDescent="0.5">
      <c r="B47" s="1" t="s">
        <v>0</v>
      </c>
      <c r="C47" s="331" t="s">
        <v>68</v>
      </c>
    </row>
    <row r="48" spans="1:10" x14ac:dyDescent="0.5">
      <c r="B48" s="1" t="s">
        <v>2</v>
      </c>
      <c r="C48" s="331" t="s">
        <v>320</v>
      </c>
    </row>
    <row r="49" spans="1:9" x14ac:dyDescent="0.5">
      <c r="B49" s="1" t="s">
        <v>3</v>
      </c>
      <c r="C49" s="331">
        <v>2023</v>
      </c>
    </row>
    <row r="50" spans="1:9" x14ac:dyDescent="0.5">
      <c r="A50" s="425" t="s">
        <v>66</v>
      </c>
      <c r="B50" s="425" t="s">
        <v>28</v>
      </c>
      <c r="C50" s="425" t="s">
        <v>29</v>
      </c>
      <c r="D50" s="426" t="s">
        <v>30</v>
      </c>
      <c r="E50" s="426" t="s">
        <v>31</v>
      </c>
      <c r="F50" s="427" t="s">
        <v>32</v>
      </c>
      <c r="G50" s="427" t="s">
        <v>27</v>
      </c>
      <c r="H50" s="424" t="s">
        <v>17</v>
      </c>
      <c r="I50" s="424" t="s">
        <v>18</v>
      </c>
    </row>
    <row r="51" spans="1:9" x14ac:dyDescent="0.5">
      <c r="A51" s="425"/>
      <c r="B51" s="425"/>
      <c r="C51" s="425"/>
      <c r="D51" s="426"/>
      <c r="E51" s="426"/>
      <c r="F51" s="427"/>
      <c r="G51" s="427"/>
      <c r="H51" s="424"/>
      <c r="I51" s="424"/>
    </row>
    <row r="52" spans="1:9" x14ac:dyDescent="0.5">
      <c r="A52" s="11">
        <v>543</v>
      </c>
      <c r="B52" s="10" t="s">
        <v>72</v>
      </c>
      <c r="C52" s="11">
        <v>539</v>
      </c>
      <c r="D52" s="17">
        <v>0</v>
      </c>
      <c r="E52" s="17">
        <v>0</v>
      </c>
      <c r="F52" s="169">
        <v>0</v>
      </c>
      <c r="G52" s="169">
        <v>0</v>
      </c>
      <c r="H52" s="17">
        <v>0</v>
      </c>
      <c r="I52" s="17">
        <v>0</v>
      </c>
    </row>
    <row r="53" spans="1:9" ht="21.6" x14ac:dyDescent="0.55000000000000004">
      <c r="B53" s="12" t="s">
        <v>33</v>
      </c>
      <c r="C53" s="332"/>
      <c r="D53" s="13">
        <v>0</v>
      </c>
      <c r="E53" s="13">
        <v>0</v>
      </c>
      <c r="F53" s="173">
        <v>0</v>
      </c>
      <c r="G53" s="173">
        <v>0</v>
      </c>
      <c r="H53" s="13">
        <v>0</v>
      </c>
      <c r="I53" s="13">
        <v>0</v>
      </c>
    </row>
    <row r="54" spans="1:9" x14ac:dyDescent="0.5">
      <c r="D54" s="172"/>
      <c r="E54" s="172"/>
      <c r="F54" s="170"/>
      <c r="G54" s="170"/>
      <c r="H54" s="172"/>
      <c r="I54" s="172"/>
    </row>
    <row r="55" spans="1:9" x14ac:dyDescent="0.5">
      <c r="B55" s="1" t="s">
        <v>0</v>
      </c>
      <c r="C55" s="331" t="s">
        <v>181</v>
      </c>
    </row>
    <row r="56" spans="1:9" x14ac:dyDescent="0.5">
      <c r="B56" s="1" t="s">
        <v>2</v>
      </c>
      <c r="C56" s="331" t="s">
        <v>320</v>
      </c>
    </row>
    <row r="57" spans="1:9" hidden="1" x14ac:dyDescent="0.5">
      <c r="B57" s="1" t="s">
        <v>3</v>
      </c>
      <c r="C57" s="331">
        <v>2023</v>
      </c>
    </row>
    <row r="58" spans="1:9" x14ac:dyDescent="0.5">
      <c r="A58" s="425" t="s">
        <v>66</v>
      </c>
      <c r="B58" s="425" t="s">
        <v>28</v>
      </c>
      <c r="C58" s="425" t="s">
        <v>29</v>
      </c>
      <c r="D58" s="426" t="s">
        <v>30</v>
      </c>
      <c r="E58" s="426" t="s">
        <v>31</v>
      </c>
      <c r="F58" s="427" t="s">
        <v>32</v>
      </c>
      <c r="G58" s="427" t="s">
        <v>27</v>
      </c>
      <c r="H58" s="424" t="s">
        <v>17</v>
      </c>
      <c r="I58" s="424" t="s">
        <v>18</v>
      </c>
    </row>
    <row r="59" spans="1:9" x14ac:dyDescent="0.5">
      <c r="A59" s="425"/>
      <c r="B59" s="425"/>
      <c r="C59" s="425"/>
      <c r="D59" s="426"/>
      <c r="E59" s="426"/>
      <c r="F59" s="427"/>
      <c r="G59" s="427"/>
      <c r="H59" s="424"/>
      <c r="I59" s="424"/>
    </row>
    <row r="60" spans="1:9" x14ac:dyDescent="0.5">
      <c r="A60" s="11">
        <v>539</v>
      </c>
      <c r="B60" s="10" t="s">
        <v>71</v>
      </c>
      <c r="C60" s="11">
        <v>63</v>
      </c>
      <c r="D60" s="17">
        <v>67.594999999999999</v>
      </c>
      <c r="E60" s="17">
        <v>67.594895125837994</v>
      </c>
      <c r="F60" s="169">
        <v>3.2546800000000091E-2</v>
      </c>
      <c r="G60" s="169">
        <v>6.5966417600000087</v>
      </c>
      <c r="H60" s="17">
        <v>2.1999975326816301E-2</v>
      </c>
      <c r="I60" s="17">
        <v>4.4589930794992396</v>
      </c>
    </row>
    <row r="61" spans="1:9" hidden="1" x14ac:dyDescent="0.5">
      <c r="A61" s="11"/>
      <c r="B61" s="10"/>
      <c r="C61" s="11"/>
      <c r="D61" s="17"/>
      <c r="E61" s="17"/>
      <c r="F61" s="169"/>
      <c r="G61" s="169"/>
      <c r="H61" s="17"/>
      <c r="I61" s="17"/>
    </row>
    <row r="62" spans="1:9" ht="21.6" x14ac:dyDescent="0.55000000000000004">
      <c r="B62" s="12" t="s">
        <v>33</v>
      </c>
      <c r="C62" s="332"/>
      <c r="D62" s="13">
        <v>67.594999999999999</v>
      </c>
      <c r="E62" s="13">
        <v>67.594895125837994</v>
      </c>
      <c r="F62" s="173">
        <v>3.2546800000000091E-2</v>
      </c>
      <c r="G62" s="173">
        <v>6.5966417600000087</v>
      </c>
      <c r="H62" s="13">
        <v>2.1999975326816301E-2</v>
      </c>
      <c r="I62" s="13">
        <v>4.4589930794992396</v>
      </c>
    </row>
    <row r="63" spans="1:9" x14ac:dyDescent="0.5">
      <c r="D63" s="172"/>
      <c r="E63" s="172"/>
      <c r="F63" s="170"/>
      <c r="G63" s="170"/>
      <c r="H63" s="172"/>
      <c r="I63" s="172"/>
    </row>
    <row r="64" spans="1:9" x14ac:dyDescent="0.5">
      <c r="D64" s="172"/>
      <c r="E64" s="172"/>
      <c r="F64" s="170"/>
      <c r="G64" s="170"/>
      <c r="H64" s="172"/>
      <c r="I64" s="172"/>
    </row>
    <row r="65" spans="1:9" x14ac:dyDescent="0.5">
      <c r="B65" s="1" t="s">
        <v>0</v>
      </c>
      <c r="C65" s="331" t="s">
        <v>182</v>
      </c>
    </row>
    <row r="66" spans="1:9" x14ac:dyDescent="0.5">
      <c r="B66" s="1" t="s">
        <v>2</v>
      </c>
      <c r="C66" s="331" t="s">
        <v>320</v>
      </c>
    </row>
    <row r="67" spans="1:9" x14ac:dyDescent="0.5">
      <c r="B67" s="1" t="s">
        <v>3</v>
      </c>
      <c r="C67" s="331">
        <v>2023</v>
      </c>
    </row>
    <row r="68" spans="1:9" x14ac:dyDescent="0.5">
      <c r="A68" s="425" t="s">
        <v>66</v>
      </c>
      <c r="B68" s="425" t="s">
        <v>28</v>
      </c>
      <c r="C68" s="425" t="s">
        <v>29</v>
      </c>
      <c r="D68" s="426" t="s">
        <v>30</v>
      </c>
      <c r="E68" s="426" t="s">
        <v>31</v>
      </c>
      <c r="F68" s="427" t="s">
        <v>32</v>
      </c>
      <c r="G68" s="427" t="s">
        <v>27</v>
      </c>
      <c r="H68" s="424" t="s">
        <v>17</v>
      </c>
      <c r="I68" s="424" t="s">
        <v>18</v>
      </c>
    </row>
    <row r="69" spans="1:9" x14ac:dyDescent="0.5">
      <c r="A69" s="425"/>
      <c r="B69" s="425"/>
      <c r="C69" s="425"/>
      <c r="D69" s="426"/>
      <c r="E69" s="426"/>
      <c r="F69" s="427"/>
      <c r="G69" s="427"/>
      <c r="H69" s="424"/>
      <c r="I69" s="424"/>
    </row>
    <row r="70" spans="1:9" x14ac:dyDescent="0.5">
      <c r="A70" s="11">
        <v>630</v>
      </c>
      <c r="B70" s="10" t="s">
        <v>263</v>
      </c>
      <c r="C70" s="11">
        <v>0</v>
      </c>
      <c r="D70" s="17">
        <v>0</v>
      </c>
      <c r="E70" s="17">
        <v>0</v>
      </c>
      <c r="F70" s="169">
        <v>0</v>
      </c>
      <c r="G70" s="169">
        <v>0</v>
      </c>
      <c r="H70" s="17">
        <v>0</v>
      </c>
      <c r="I70" s="17">
        <v>0</v>
      </c>
    </row>
    <row r="71" spans="1:9" ht="21.6" x14ac:dyDescent="0.55000000000000004">
      <c r="B71" s="12" t="s">
        <v>33</v>
      </c>
      <c r="C71" s="332"/>
      <c r="D71" s="13">
        <v>0</v>
      </c>
      <c r="E71" s="13">
        <v>0</v>
      </c>
      <c r="F71" s="173">
        <v>0</v>
      </c>
      <c r="G71" s="173">
        <v>0</v>
      </c>
      <c r="H71" s="13">
        <v>0</v>
      </c>
      <c r="I71" s="13">
        <v>0</v>
      </c>
    </row>
    <row r="72" spans="1:9" x14ac:dyDescent="0.5">
      <c r="D72" s="172"/>
      <c r="E72" s="172"/>
      <c r="F72" s="170"/>
      <c r="G72" s="170"/>
      <c r="H72" s="172"/>
      <c r="I72" s="172"/>
    </row>
    <row r="73" spans="1:9" x14ac:dyDescent="0.5">
      <c r="B73" s="1" t="s">
        <v>0</v>
      </c>
      <c r="C73" s="331" t="s">
        <v>73</v>
      </c>
    </row>
    <row r="74" spans="1:9" x14ac:dyDescent="0.5">
      <c r="B74" s="1" t="s">
        <v>2</v>
      </c>
      <c r="C74" s="331" t="s">
        <v>320</v>
      </c>
    </row>
    <row r="75" spans="1:9" x14ac:dyDescent="0.5">
      <c r="B75" s="1" t="s">
        <v>3</v>
      </c>
      <c r="C75" s="331">
        <v>2023</v>
      </c>
    </row>
    <row r="76" spans="1:9" x14ac:dyDescent="0.5">
      <c r="A76" s="425" t="s">
        <v>66</v>
      </c>
      <c r="B76" s="425" t="s">
        <v>28</v>
      </c>
      <c r="C76" s="428" t="s">
        <v>30</v>
      </c>
      <c r="D76" s="426" t="s">
        <v>31</v>
      </c>
      <c r="E76" s="424" t="s">
        <v>32</v>
      </c>
      <c r="F76" s="427" t="s">
        <v>27</v>
      </c>
      <c r="G76" s="427" t="s">
        <v>17</v>
      </c>
      <c r="H76" s="424" t="s">
        <v>18</v>
      </c>
      <c r="I76" s="172"/>
    </row>
    <row r="77" spans="1:9" x14ac:dyDescent="0.5">
      <c r="A77" s="425"/>
      <c r="B77" s="425"/>
      <c r="C77" s="428"/>
      <c r="D77" s="426"/>
      <c r="E77" s="424"/>
      <c r="F77" s="427"/>
      <c r="G77" s="427"/>
      <c r="H77" s="424"/>
      <c r="I77" s="172"/>
    </row>
    <row r="78" spans="1:9" x14ac:dyDescent="0.5">
      <c r="A78" s="11">
        <v>262</v>
      </c>
      <c r="B78" s="10" t="s">
        <v>73</v>
      </c>
      <c r="C78" s="17">
        <v>1589</v>
      </c>
      <c r="D78" s="17">
        <v>1972.56093761484</v>
      </c>
      <c r="E78" s="17">
        <v>0</v>
      </c>
      <c r="F78" s="169">
        <v>0</v>
      </c>
      <c r="G78" s="169">
        <v>0</v>
      </c>
      <c r="H78" s="17">
        <v>0</v>
      </c>
      <c r="I78" s="172"/>
    </row>
    <row r="79" spans="1:9" ht="21.6" x14ac:dyDescent="0.5">
      <c r="B79" s="12" t="s">
        <v>33</v>
      </c>
      <c r="C79" s="13">
        <v>1589</v>
      </c>
      <c r="D79" s="13">
        <v>1972.56093761484</v>
      </c>
      <c r="E79" s="174">
        <v>0</v>
      </c>
      <c r="F79" s="173">
        <v>0</v>
      </c>
      <c r="G79" s="18">
        <v>0</v>
      </c>
      <c r="H79" s="13">
        <v>0</v>
      </c>
      <c r="I79" s="172"/>
    </row>
  </sheetData>
  <mergeCells count="62">
    <mergeCell ref="I58:I59"/>
    <mergeCell ref="B76:B77"/>
    <mergeCell ref="C76:C77"/>
    <mergeCell ref="D76:D77"/>
    <mergeCell ref="E76:E77"/>
    <mergeCell ref="F76:F77"/>
    <mergeCell ref="G76:G77"/>
    <mergeCell ref="H76:H77"/>
    <mergeCell ref="B58:B59"/>
    <mergeCell ref="C58:C59"/>
    <mergeCell ref="D58:D59"/>
    <mergeCell ref="H68:H69"/>
    <mergeCell ref="I68:I69"/>
    <mergeCell ref="E50:E51"/>
    <mergeCell ref="F50:F51"/>
    <mergeCell ref="G50:G51"/>
    <mergeCell ref="H50:H51"/>
    <mergeCell ref="A76:A77"/>
    <mergeCell ref="F58:F59"/>
    <mergeCell ref="G58:G59"/>
    <mergeCell ref="H58:H59"/>
    <mergeCell ref="A58:A59"/>
    <mergeCell ref="A68:A69"/>
    <mergeCell ref="B68:B69"/>
    <mergeCell ref="C68:C69"/>
    <mergeCell ref="D68:D69"/>
    <mergeCell ref="E68:E69"/>
    <mergeCell ref="F68:F69"/>
    <mergeCell ref="G68:G69"/>
    <mergeCell ref="I27:I28"/>
    <mergeCell ref="A50:A51"/>
    <mergeCell ref="B50:B51"/>
    <mergeCell ref="C50:C51"/>
    <mergeCell ref="E58:E59"/>
    <mergeCell ref="I50:I51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D50:D51"/>
    <mergeCell ref="A4:A5"/>
    <mergeCell ref="A27:A28"/>
    <mergeCell ref="B27:B28"/>
    <mergeCell ref="C27:C28"/>
    <mergeCell ref="H4:H5"/>
    <mergeCell ref="D27:D28"/>
    <mergeCell ref="E27:E28"/>
    <mergeCell ref="F27:F28"/>
    <mergeCell ref="G27:G28"/>
    <mergeCell ref="H27:H28"/>
    <mergeCell ref="I4:I5"/>
    <mergeCell ref="B4:B5"/>
    <mergeCell ref="C4:C5"/>
    <mergeCell ref="D4:D5"/>
    <mergeCell ref="E4:E5"/>
    <mergeCell ref="F4:F5"/>
    <mergeCell ref="G4:G5"/>
  </mergeCells>
  <phoneticPr fontId="6" type="noConversion"/>
  <conditionalFormatting sqref="M6:M16">
    <cfRule type="expression" dxfId="41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92D050"/>
  </sheetPr>
  <dimension ref="A1:Y95"/>
  <sheetViews>
    <sheetView zoomScale="50" zoomScaleNormal="50" workbookViewId="0">
      <selection activeCell="L39" sqref="L39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14" width="15.69921875" style="33" customWidth="1"/>
    <col min="15" max="15" width="1.5" style="33" customWidth="1"/>
    <col min="16" max="17" width="19.19921875" style="33" bestFit="1" customWidth="1"/>
    <col min="18" max="18" width="10" style="107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29" t="s">
        <v>96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1"/>
      <c r="O1" s="31"/>
      <c r="P1" s="32"/>
      <c r="Q1" s="32"/>
      <c r="R1" s="33"/>
      <c r="W1" s="334"/>
      <c r="X1" s="334"/>
    </row>
    <row r="2" spans="1:25" ht="19.5" customHeight="1" x14ac:dyDescent="0.5">
      <c r="A2" s="432" t="s">
        <v>320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4"/>
      <c r="O2" s="34"/>
      <c r="P2" s="35"/>
      <c r="Q2" s="35"/>
      <c r="R2" s="33"/>
      <c r="S2" s="36">
        <v>32</v>
      </c>
      <c r="T2" s="133">
        <v>29</v>
      </c>
      <c r="U2" s="133">
        <v>95</v>
      </c>
      <c r="W2" s="334"/>
      <c r="X2" s="335"/>
    </row>
    <row r="3" spans="1:25" s="38" customFormat="1" ht="27" customHeight="1" x14ac:dyDescent="0.5">
      <c r="A3" s="37"/>
      <c r="E3" s="39" t="s">
        <v>74</v>
      </c>
      <c r="L3" s="39" t="s">
        <v>75</v>
      </c>
      <c r="O3" s="40"/>
      <c r="P3" s="41" t="s">
        <v>76</v>
      </c>
      <c r="Q3" s="41" t="s">
        <v>76</v>
      </c>
      <c r="S3" s="42">
        <v>33</v>
      </c>
      <c r="T3" s="133">
        <v>30</v>
      </c>
      <c r="U3" s="133">
        <v>96</v>
      </c>
      <c r="W3" s="334"/>
      <c r="X3" s="334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77</v>
      </c>
      <c r="Q4" s="47" t="s">
        <v>77</v>
      </c>
      <c r="R4" s="33"/>
      <c r="S4" s="36">
        <v>34</v>
      </c>
      <c r="T4" s="133">
        <v>31</v>
      </c>
      <c r="U4" s="133">
        <v>98</v>
      </c>
      <c r="W4" s="334"/>
      <c r="X4" s="335"/>
    </row>
    <row r="5" spans="1:25" s="38" customFormat="1" ht="21.6" thickBot="1" x14ac:dyDescent="0.45">
      <c r="A5" s="48"/>
      <c r="B5" s="49" t="s">
        <v>78</v>
      </c>
      <c r="C5" s="50" t="s">
        <v>97</v>
      </c>
      <c r="D5" s="50" t="s">
        <v>79</v>
      </c>
      <c r="E5" s="50" t="s">
        <v>80</v>
      </c>
      <c r="F5" s="51" t="s">
        <v>94</v>
      </c>
      <c r="G5" s="51" t="s">
        <v>95</v>
      </c>
      <c r="H5" s="52"/>
      <c r="I5" s="49" t="s">
        <v>78</v>
      </c>
      <c r="J5" s="50" t="s">
        <v>97</v>
      </c>
      <c r="K5" s="50" t="s">
        <v>79</v>
      </c>
      <c r="L5" s="50" t="s">
        <v>80</v>
      </c>
      <c r="M5" s="51" t="s">
        <v>94</v>
      </c>
      <c r="N5" s="51" t="s">
        <v>95</v>
      </c>
      <c r="O5" s="53"/>
      <c r="P5" s="54" t="s">
        <v>80</v>
      </c>
      <c r="Q5" s="54" t="s">
        <v>95</v>
      </c>
      <c r="S5" s="42">
        <v>35</v>
      </c>
      <c r="T5" s="133"/>
      <c r="U5" s="133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4">
        <v>25</v>
      </c>
      <c r="U6" s="134">
        <v>108</v>
      </c>
    </row>
    <row r="7" spans="1:25" x14ac:dyDescent="0.4">
      <c r="A7" s="37" t="s">
        <v>81</v>
      </c>
      <c r="B7" s="58">
        <v>17373.379801790001</v>
      </c>
      <c r="C7" s="59">
        <v>19425.688354237602</v>
      </c>
      <c r="D7" s="60">
        <v>0.14271042272874618</v>
      </c>
      <c r="E7" s="70">
        <v>27.722481968301299</v>
      </c>
      <c r="F7" s="62">
        <v>6.2719239299999927</v>
      </c>
      <c r="G7" s="63">
        <v>1218.36439645665</v>
      </c>
      <c r="H7" s="40"/>
      <c r="I7" s="58">
        <v>19878.579801789801</v>
      </c>
      <c r="J7" s="59">
        <v>19878.579801789801</v>
      </c>
      <c r="K7" s="60">
        <v>0.16013693907801232</v>
      </c>
      <c r="L7" s="61">
        <v>31.8329492267662</v>
      </c>
      <c r="M7" s="62">
        <v>5.5302526000000238</v>
      </c>
      <c r="N7" s="63">
        <v>1099.3356763315601</v>
      </c>
      <c r="O7" s="40"/>
      <c r="P7" s="57">
        <v>-4.1104672584649009</v>
      </c>
      <c r="Q7" s="57">
        <v>119.02872012508988</v>
      </c>
      <c r="R7" s="38"/>
      <c r="S7" s="36">
        <v>40</v>
      </c>
      <c r="T7" s="134">
        <v>27</v>
      </c>
      <c r="U7" s="134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5"/>
      <c r="U8" s="135">
        <v>112</v>
      </c>
    </row>
    <row r="9" spans="1:25" x14ac:dyDescent="0.4">
      <c r="A9" s="37" t="s">
        <v>82</v>
      </c>
      <c r="B9" s="58">
        <v>134.30000000000001</v>
      </c>
      <c r="C9" s="59">
        <v>155.71055440523401</v>
      </c>
      <c r="D9" s="60">
        <v>7.5254070000000076E-2</v>
      </c>
      <c r="E9" s="70">
        <v>0.11717852960950301</v>
      </c>
      <c r="F9" s="62">
        <v>20.674399486136952</v>
      </c>
      <c r="G9" s="71">
        <v>32.1922220598167</v>
      </c>
      <c r="H9" s="40"/>
      <c r="I9" s="58">
        <v>0</v>
      </c>
      <c r="J9" s="59">
        <v>0</v>
      </c>
      <c r="K9" s="60">
        <v>0</v>
      </c>
      <c r="L9" s="70">
        <v>0</v>
      </c>
      <c r="M9" s="62">
        <v>0</v>
      </c>
      <c r="N9" s="71">
        <v>0</v>
      </c>
      <c r="O9" s="40"/>
      <c r="P9" s="57">
        <v>0.11717852960950301</v>
      </c>
      <c r="Q9" s="57">
        <v>32.1922220598167</v>
      </c>
      <c r="R9" s="38"/>
      <c r="S9" s="36">
        <v>42</v>
      </c>
      <c r="T9" s="134">
        <v>20</v>
      </c>
      <c r="U9" s="134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4">
        <v>21</v>
      </c>
      <c r="U10" s="134">
        <v>119</v>
      </c>
    </row>
    <row r="11" spans="1:25" s="38" customFormat="1" x14ac:dyDescent="0.4">
      <c r="A11" s="37" t="s">
        <v>180</v>
      </c>
      <c r="B11" s="58">
        <v>17737.617485259998</v>
      </c>
      <c r="C11" s="59">
        <v>19307.136074617196</v>
      </c>
      <c r="D11" s="60">
        <v>0.14924085727495842</v>
      </c>
      <c r="E11" s="61">
        <v>28.814135393001461</v>
      </c>
      <c r="F11" s="62">
        <v>15.843444535694751</v>
      </c>
      <c r="G11" s="63">
        <v>3058.9153954130879</v>
      </c>
      <c r="H11" s="40"/>
      <c r="I11" s="58">
        <v>17553.017485255441</v>
      </c>
      <c r="J11" s="59">
        <v>17553.017485255441</v>
      </c>
      <c r="K11" s="60">
        <v>0.15148991993418146</v>
      </c>
      <c r="L11" s="61">
        <v>26.591052134446336</v>
      </c>
      <c r="M11" s="62">
        <v>18.422433415262386</v>
      </c>
      <c r="N11" s="63">
        <v>3233.6929585905477</v>
      </c>
      <c r="O11" s="40"/>
      <c r="P11" s="57">
        <v>2.2230832585551248</v>
      </c>
      <c r="Q11" s="57">
        <v>-174.7775631774598</v>
      </c>
      <c r="S11" s="42">
        <v>44</v>
      </c>
      <c r="T11" s="133">
        <v>26</v>
      </c>
      <c r="U11" s="133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5">
        <v>32</v>
      </c>
      <c r="U12" s="135">
        <v>124</v>
      </c>
      <c r="Y12" s="38"/>
    </row>
    <row r="13" spans="1:25" s="38" customFormat="1" hidden="1" x14ac:dyDescent="0.4">
      <c r="A13" s="37" t="s">
        <v>83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3">
        <v>22</v>
      </c>
      <c r="U13" s="133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3">
        <v>33</v>
      </c>
      <c r="U14" s="133">
        <v>130</v>
      </c>
    </row>
    <row r="15" spans="1:25" s="38" customFormat="1" x14ac:dyDescent="0.4">
      <c r="A15" s="37" t="s">
        <v>84</v>
      </c>
      <c r="B15" s="58">
        <v>2573.7741530799999</v>
      </c>
      <c r="C15" s="59">
        <v>2638.77916522239</v>
      </c>
      <c r="D15" s="60">
        <v>5.3254979809997716E-2</v>
      </c>
      <c r="E15" s="61">
        <v>1.4052813116696101</v>
      </c>
      <c r="F15" s="62">
        <v>5.0928330500000012</v>
      </c>
      <c r="G15" s="63">
        <v>134.38861744296</v>
      </c>
      <c r="H15" s="40"/>
      <c r="I15" s="58">
        <v>2872.40415307993</v>
      </c>
      <c r="J15" s="59">
        <v>2872.40415307993</v>
      </c>
      <c r="K15" s="60">
        <v>5.2898539025338837E-2</v>
      </c>
      <c r="L15" s="61">
        <v>1.5194598318824402</v>
      </c>
      <c r="M15" s="62">
        <v>5.009366369999988</v>
      </c>
      <c r="N15" s="63">
        <v>143.889247654869</v>
      </c>
      <c r="O15" s="40"/>
      <c r="P15" s="57">
        <v>-0.11417852021283004</v>
      </c>
      <c r="Q15" s="57">
        <v>-9.500630211908998</v>
      </c>
      <c r="S15" s="42">
        <v>51</v>
      </c>
      <c r="T15" s="133">
        <v>19</v>
      </c>
      <c r="U15" s="133">
        <v>135</v>
      </c>
      <c r="X15" s="388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3"/>
      <c r="U16" s="133">
        <v>140</v>
      </c>
      <c r="X16" s="388"/>
    </row>
    <row r="17" spans="1:24" s="38" customFormat="1" ht="30.6" hidden="1" thickBot="1" x14ac:dyDescent="0.55000000000000004">
      <c r="A17" s="37" t="s">
        <v>85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3"/>
      <c r="U17" s="133">
        <v>141</v>
      </c>
      <c r="W17" s="334"/>
      <c r="X17" s="334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3">
        <v>28</v>
      </c>
      <c r="U18" s="133">
        <v>215</v>
      </c>
      <c r="W18" s="334"/>
      <c r="X18" s="334"/>
    </row>
    <row r="19" spans="1:24" s="38" customFormat="1" ht="30.6" thickBot="1" x14ac:dyDescent="0.55000000000000004">
      <c r="A19" s="79" t="s">
        <v>86</v>
      </c>
      <c r="B19" s="80">
        <v>37819.071440129992</v>
      </c>
      <c r="C19" s="81">
        <v>41527.314148482423</v>
      </c>
      <c r="D19" s="82">
        <v>1.3980937220016091E-3</v>
      </c>
      <c r="E19" s="83">
        <v>58.059077202581875</v>
      </c>
      <c r="F19" s="83">
        <v>10.701054769598944</v>
      </c>
      <c r="G19" s="84">
        <v>4443.8606313725149</v>
      </c>
      <c r="H19" s="52"/>
      <c r="I19" s="80">
        <v>40304.001440125168</v>
      </c>
      <c r="J19" s="81">
        <v>40304.001440125168</v>
      </c>
      <c r="K19" s="82">
        <v>1.4872831245340689E-3</v>
      </c>
      <c r="L19" s="83">
        <v>59.943461193094976</v>
      </c>
      <c r="M19" s="83">
        <v>11.107874460623464</v>
      </c>
      <c r="N19" s="84">
        <v>4476.9178825769768</v>
      </c>
      <c r="O19" s="52"/>
      <c r="P19" s="85">
        <v>-1.8843839905131006</v>
      </c>
      <c r="Q19" s="85">
        <v>-33.057251204461863</v>
      </c>
      <c r="S19" s="38">
        <v>118</v>
      </c>
      <c r="T19" s="136"/>
      <c r="U19" s="136">
        <v>219</v>
      </c>
      <c r="W19" s="334"/>
      <c r="X19" s="334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6"/>
      <c r="U20" s="136">
        <v>220</v>
      </c>
    </row>
    <row r="21" spans="1:24" hidden="1" x14ac:dyDescent="0.4">
      <c r="A21" s="37" t="s">
        <v>87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6"/>
      <c r="U21" s="136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6"/>
      <c r="U22" s="136">
        <v>223</v>
      </c>
      <c r="W22" s="38"/>
      <c r="X22" s="388"/>
    </row>
    <row r="23" spans="1:24" x14ac:dyDescent="0.4">
      <c r="A23" s="37" t="s">
        <v>88</v>
      </c>
      <c r="B23" s="58">
        <v>6813.3854273699999</v>
      </c>
      <c r="C23" s="59">
        <v>6831.1728138034996</v>
      </c>
      <c r="D23" s="65">
        <v>0.94804264000000016</v>
      </c>
      <c r="E23" s="61">
        <v>64.762431086945</v>
      </c>
      <c r="F23" s="62">
        <v>17.233314109686841</v>
      </c>
      <c r="G23" s="63">
        <v>1177.23746837829</v>
      </c>
      <c r="H23" s="40"/>
      <c r="I23" s="58">
        <v>6717.2554273651203</v>
      </c>
      <c r="J23" s="59">
        <v>6717.2554273651203</v>
      </c>
      <c r="K23" s="65">
        <v>0.94257279747885747</v>
      </c>
      <c r="L23" s="61">
        <v>63.315022395515797</v>
      </c>
      <c r="M23" s="62">
        <v>19.499384409999951</v>
      </c>
      <c r="N23" s="63">
        <v>1309.8234575835099</v>
      </c>
      <c r="O23" s="40"/>
      <c r="P23" s="57">
        <v>1.447408691429203</v>
      </c>
      <c r="Q23" s="57">
        <v>-132.5859892052199</v>
      </c>
      <c r="R23" s="33"/>
      <c r="S23" s="33">
        <v>123</v>
      </c>
      <c r="T23" s="136"/>
      <c r="U23" s="136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6"/>
      <c r="U24" s="136">
        <v>225</v>
      </c>
      <c r="W24" s="38"/>
      <c r="X24" s="38"/>
    </row>
    <row r="25" spans="1:24" x14ac:dyDescent="0.4">
      <c r="A25" s="37" t="s">
        <v>89</v>
      </c>
      <c r="B25" s="58">
        <v>3948.1856343300001</v>
      </c>
      <c r="C25" s="59">
        <v>4278.1697704031703</v>
      </c>
      <c r="D25" s="65">
        <v>0.12468600194560074</v>
      </c>
      <c r="E25" s="61">
        <v>5.3342788431609991</v>
      </c>
      <c r="F25" s="62">
        <v>15.686370299999997</v>
      </c>
      <c r="G25" s="63">
        <v>671.08955224810097</v>
      </c>
      <c r="H25" s="40"/>
      <c r="I25" s="58">
        <v>3878.1856343340901</v>
      </c>
      <c r="J25" s="59">
        <v>3878.1856343340901</v>
      </c>
      <c r="K25" s="65">
        <v>0.25745566000000025</v>
      </c>
      <c r="L25" s="61">
        <v>9.9846084209000292</v>
      </c>
      <c r="M25" s="62">
        <v>15.735941400000009</v>
      </c>
      <c r="N25" s="63">
        <v>610.26901880203104</v>
      </c>
      <c r="O25" s="40"/>
      <c r="P25" s="57">
        <v>-4.6503295777390301</v>
      </c>
      <c r="Q25" s="57">
        <v>60.820533446069931</v>
      </c>
      <c r="R25" s="33"/>
      <c r="S25" s="33">
        <v>125</v>
      </c>
      <c r="T25" s="136"/>
      <c r="U25" s="136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3">
        <v>38</v>
      </c>
      <c r="U26" s="133">
        <v>230</v>
      </c>
      <c r="W26" s="38"/>
      <c r="X26" s="38"/>
    </row>
    <row r="27" spans="1:24" x14ac:dyDescent="0.4">
      <c r="A27" s="37" t="s">
        <v>90</v>
      </c>
      <c r="B27" s="58">
        <v>1091.1808807100001</v>
      </c>
      <c r="C27" s="59">
        <v>1295.9450295798299</v>
      </c>
      <c r="D27" s="65">
        <v>2.4407487800000052</v>
      </c>
      <c r="E27" s="61">
        <v>31.630762498940403</v>
      </c>
      <c r="F27" s="62">
        <v>17.728921140000022</v>
      </c>
      <c r="G27" s="63">
        <v>229.75707231195801</v>
      </c>
      <c r="H27" s="40"/>
      <c r="I27" s="58">
        <v>1037.020880713</v>
      </c>
      <c r="J27" s="59">
        <v>1037.020880713</v>
      </c>
      <c r="K27" s="65">
        <v>2.3376205862571893</v>
      </c>
      <c r="L27" s="61">
        <v>24.241613591332698</v>
      </c>
      <c r="M27" s="62">
        <v>17.81660536000004</v>
      </c>
      <c r="N27" s="63">
        <v>184.76191781743199</v>
      </c>
      <c r="O27" s="40"/>
      <c r="P27" s="57">
        <v>7.389148907607705</v>
      </c>
      <c r="Q27" s="57">
        <v>44.99515449452602</v>
      </c>
      <c r="R27" s="33"/>
      <c r="S27" s="36">
        <v>117</v>
      </c>
      <c r="T27" s="133">
        <v>35</v>
      </c>
      <c r="U27" s="133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91</v>
      </c>
      <c r="B29" s="58">
        <v>2366.20937078</v>
      </c>
      <c r="C29" s="59">
        <v>2366.3609803345098</v>
      </c>
      <c r="D29" s="65">
        <v>1.747781912266323</v>
      </c>
      <c r="E29" s="61">
        <v>41.358829193214596</v>
      </c>
      <c r="F29" s="62">
        <v>5.7205616362071341</v>
      </c>
      <c r="G29" s="63">
        <v>135.369138415191</v>
      </c>
      <c r="H29" s="40"/>
      <c r="I29" s="58">
        <v>2305.1393707837801</v>
      </c>
      <c r="J29" s="59">
        <v>2305.1393707837801</v>
      </c>
      <c r="K29" s="65">
        <v>1.8520931022453953</v>
      </c>
      <c r="L29" s="61">
        <v>42.693327283429298</v>
      </c>
      <c r="M29" s="62">
        <v>20.502129620000041</v>
      </c>
      <c r="N29" s="63">
        <v>472.60266171974399</v>
      </c>
      <c r="O29" s="40"/>
      <c r="P29" s="57">
        <v>-1.3344980902147014</v>
      </c>
      <c r="Q29" s="57">
        <v>-337.23352330455299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92</v>
      </c>
      <c r="B31" s="58">
        <v>2100.8275862068967</v>
      </c>
      <c r="C31" s="59">
        <v>2269.9533100249409</v>
      </c>
      <c r="D31" s="65">
        <v>0.34466685827627408</v>
      </c>
      <c r="E31" s="61">
        <v>7.823776758001256</v>
      </c>
      <c r="F31" s="62">
        <v>22.106140550944076</v>
      </c>
      <c r="G31" s="63">
        <v>501.79906915492074</v>
      </c>
      <c r="H31" s="40"/>
      <c r="I31" s="58">
        <v>2016.2898213705889</v>
      </c>
      <c r="J31" s="59">
        <v>2016.2898213705889</v>
      </c>
      <c r="K31" s="65">
        <v>0.38804024994812192</v>
      </c>
      <c r="L31" s="61">
        <v>7.8240160625249739</v>
      </c>
      <c r="M31" s="62">
        <v>23.044976422688652</v>
      </c>
      <c r="N31" s="63">
        <v>464.65351394792339</v>
      </c>
      <c r="O31" s="40"/>
      <c r="P31" s="57">
        <v>-2.3930452371789812E-4</v>
      </c>
      <c r="Q31" s="57">
        <v>37.145555206997358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93</v>
      </c>
      <c r="B33" s="94">
        <v>54138.860339526895</v>
      </c>
      <c r="C33" s="95">
        <v>58568.916052628374</v>
      </c>
      <c r="D33" s="96">
        <v>0.35679191227488377</v>
      </c>
      <c r="E33" s="101">
        <v>208.96915558284414</v>
      </c>
      <c r="F33" s="98">
        <v>12.223400080424909</v>
      </c>
      <c r="G33" s="102">
        <v>7159.1129318809744</v>
      </c>
      <c r="H33" s="52"/>
      <c r="I33" s="94">
        <v>56257.892574691745</v>
      </c>
      <c r="J33" s="95">
        <v>56257.892574691745</v>
      </c>
      <c r="K33" s="96">
        <v>0.36972954269596986</v>
      </c>
      <c r="L33" s="101">
        <v>208.00204894679777</v>
      </c>
      <c r="M33" s="103">
        <v>13.365286377311151</v>
      </c>
      <c r="N33" s="102">
        <v>7519.0284524476174</v>
      </c>
      <c r="O33" s="52"/>
      <c r="P33" s="85">
        <v>0.96710663604635805</v>
      </c>
      <c r="Q33" s="85">
        <v>-359.91552056664142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8"/>
      <c r="G36" s="77"/>
    </row>
    <row r="37" spans="1:24" s="38" customFormat="1" x14ac:dyDescent="0.4">
      <c r="A37" s="33"/>
      <c r="B37" s="33"/>
      <c r="F37" s="33"/>
      <c r="I37" s="33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C38" s="38"/>
      <c r="D38" s="33" t="s">
        <v>148</v>
      </c>
      <c r="H38" s="389">
        <v>0.24209612783738432</v>
      </c>
      <c r="R38" s="33"/>
    </row>
    <row r="39" spans="1:24" x14ac:dyDescent="0.4">
      <c r="C39" s="38"/>
      <c r="D39" s="33" t="s">
        <v>136</v>
      </c>
      <c r="F39" s="105"/>
      <c r="G39" s="105"/>
      <c r="H39" s="389">
        <v>95.844886946776384</v>
      </c>
      <c r="R39" s="33"/>
    </row>
    <row r="40" spans="1:24" x14ac:dyDescent="0.4">
      <c r="C40" s="64"/>
      <c r="H40" s="389"/>
      <c r="R40" s="106"/>
    </row>
    <row r="41" spans="1:24" x14ac:dyDescent="0.4">
      <c r="C41" s="64"/>
      <c r="D41" s="33" t="s">
        <v>153</v>
      </c>
      <c r="H41" s="389">
        <v>189.53037902804772</v>
      </c>
      <c r="R41" s="106"/>
    </row>
    <row r="42" spans="1:24" x14ac:dyDescent="0.4">
      <c r="C42" s="64"/>
      <c r="D42" s="33" t="s">
        <v>146</v>
      </c>
      <c r="H42" s="389">
        <v>95.970372209409376</v>
      </c>
      <c r="R42" s="106"/>
    </row>
    <row r="43" spans="1:24" x14ac:dyDescent="0.4">
      <c r="C43" s="64"/>
      <c r="H43" s="389"/>
      <c r="R43" s="106"/>
    </row>
    <row r="44" spans="1:24" x14ac:dyDescent="0.4">
      <c r="C44" s="140"/>
      <c r="D44" s="33" t="s">
        <v>149</v>
      </c>
      <c r="H44" s="389">
        <v>2.1246103129113845</v>
      </c>
      <c r="R44" s="106"/>
    </row>
    <row r="45" spans="1:24" x14ac:dyDescent="0.4">
      <c r="C45" s="140"/>
      <c r="D45" s="33" t="s">
        <v>150</v>
      </c>
      <c r="H45" s="389">
        <v>95.145881440333184</v>
      </c>
      <c r="R45" s="106"/>
    </row>
    <row r="46" spans="1:24" x14ac:dyDescent="0.4">
      <c r="C46" s="140"/>
      <c r="E46" s="38"/>
      <c r="H46" s="389"/>
      <c r="R46" s="106"/>
    </row>
    <row r="47" spans="1:24" x14ac:dyDescent="0.4">
      <c r="C47" s="140"/>
      <c r="D47" s="33" t="s">
        <v>151</v>
      </c>
      <c r="E47" s="38"/>
      <c r="H47" s="389">
        <v>1368.1943440355408</v>
      </c>
      <c r="R47" s="106"/>
    </row>
    <row r="48" spans="1:24" x14ac:dyDescent="0.4">
      <c r="C48" s="140"/>
      <c r="D48" s="33" t="s">
        <v>152</v>
      </c>
      <c r="H48" s="389">
        <v>94.807431482721981</v>
      </c>
      <c r="R48" s="106"/>
    </row>
    <row r="49" spans="18:18" x14ac:dyDescent="0.4">
      <c r="R49" s="106"/>
    </row>
    <row r="50" spans="18:18" x14ac:dyDescent="0.4">
      <c r="R50" s="106"/>
    </row>
    <row r="51" spans="18:18" x14ac:dyDescent="0.4">
      <c r="R51" s="106"/>
    </row>
    <row r="52" spans="18:18" x14ac:dyDescent="0.4">
      <c r="R52" s="106"/>
    </row>
    <row r="53" spans="18:18" x14ac:dyDescent="0.4">
      <c r="R53" s="106"/>
    </row>
    <row r="54" spans="18:18" x14ac:dyDescent="0.4">
      <c r="R54" s="106"/>
    </row>
    <row r="55" spans="18:18" x14ac:dyDescent="0.4">
      <c r="R55" s="106"/>
    </row>
    <row r="56" spans="18:18" x14ac:dyDescent="0.4">
      <c r="R56" s="106"/>
    </row>
    <row r="57" spans="18:18" x14ac:dyDescent="0.4">
      <c r="R57" s="106"/>
    </row>
    <row r="58" spans="18:18" x14ac:dyDescent="0.4">
      <c r="R58" s="106"/>
    </row>
    <row r="59" spans="18:18" x14ac:dyDescent="0.4">
      <c r="R59" s="106"/>
    </row>
    <row r="60" spans="18:18" x14ac:dyDescent="0.4">
      <c r="R60" s="106"/>
    </row>
    <row r="61" spans="18:18" x14ac:dyDescent="0.4">
      <c r="R61" s="106"/>
    </row>
    <row r="62" spans="18:18" x14ac:dyDescent="0.4">
      <c r="R62" s="106"/>
    </row>
    <row r="63" spans="18:18" x14ac:dyDescent="0.4">
      <c r="R63" s="106"/>
    </row>
    <row r="64" spans="18:18" x14ac:dyDescent="0.4">
      <c r="R64" s="106"/>
    </row>
    <row r="65" spans="18:18" x14ac:dyDescent="0.4">
      <c r="R65" s="106"/>
    </row>
    <row r="66" spans="18:18" x14ac:dyDescent="0.4">
      <c r="R66" s="106"/>
    </row>
    <row r="67" spans="18:18" x14ac:dyDescent="0.4">
      <c r="R67" s="106"/>
    </row>
    <row r="68" spans="18:18" x14ac:dyDescent="0.4">
      <c r="R68" s="106"/>
    </row>
    <row r="69" spans="18:18" x14ac:dyDescent="0.4">
      <c r="R69" s="106"/>
    </row>
    <row r="70" spans="18:18" x14ac:dyDescent="0.4">
      <c r="R70" s="106"/>
    </row>
    <row r="71" spans="18:18" x14ac:dyDescent="0.4">
      <c r="R71" s="106"/>
    </row>
    <row r="72" spans="18:18" x14ac:dyDescent="0.4">
      <c r="R72" s="106"/>
    </row>
    <row r="73" spans="18:18" x14ac:dyDescent="0.4">
      <c r="R73" s="106"/>
    </row>
    <row r="74" spans="18:18" x14ac:dyDescent="0.4">
      <c r="R74" s="106"/>
    </row>
    <row r="75" spans="18:18" x14ac:dyDescent="0.4">
      <c r="R75" s="106"/>
    </row>
    <row r="76" spans="18:18" x14ac:dyDescent="0.4">
      <c r="R76" s="106"/>
    </row>
    <row r="77" spans="18:18" x14ac:dyDescent="0.4">
      <c r="R77" s="106"/>
    </row>
    <row r="78" spans="18:18" x14ac:dyDescent="0.4">
      <c r="R78" s="106"/>
    </row>
    <row r="79" spans="18:18" x14ac:dyDescent="0.4">
      <c r="R79" s="106"/>
    </row>
    <row r="80" spans="18:18" x14ac:dyDescent="0.4">
      <c r="R80" s="106"/>
    </row>
    <row r="81" spans="18:18" x14ac:dyDescent="0.4">
      <c r="R81" s="106"/>
    </row>
    <row r="82" spans="18:18" x14ac:dyDescent="0.4">
      <c r="R82" s="106"/>
    </row>
    <row r="83" spans="18:18" x14ac:dyDescent="0.4">
      <c r="R83" s="106"/>
    </row>
    <row r="84" spans="18:18" x14ac:dyDescent="0.4">
      <c r="R84" s="106"/>
    </row>
    <row r="85" spans="18:18" x14ac:dyDescent="0.4">
      <c r="R85" s="106"/>
    </row>
    <row r="86" spans="18:18" x14ac:dyDescent="0.4">
      <c r="R86" s="106"/>
    </row>
    <row r="87" spans="18:18" x14ac:dyDescent="0.4">
      <c r="R87" s="106"/>
    </row>
    <row r="88" spans="18:18" x14ac:dyDescent="0.4">
      <c r="R88" s="106"/>
    </row>
    <row r="89" spans="18:18" x14ac:dyDescent="0.4">
      <c r="R89" s="106"/>
    </row>
    <row r="90" spans="18:18" x14ac:dyDescent="0.4">
      <c r="R90" s="106"/>
    </row>
    <row r="91" spans="18:18" x14ac:dyDescent="0.4">
      <c r="R91" s="106"/>
    </row>
    <row r="92" spans="18:18" x14ac:dyDescent="0.4">
      <c r="R92" s="106"/>
    </row>
    <row r="93" spans="18:18" x14ac:dyDescent="0.4">
      <c r="R93" s="106"/>
    </row>
    <row r="94" spans="18:18" x14ac:dyDescent="0.4">
      <c r="R94" s="106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92D050"/>
  </sheetPr>
  <dimension ref="B2:AV113"/>
  <sheetViews>
    <sheetView topLeftCell="A17" zoomScaleNormal="100" workbookViewId="0">
      <selection activeCell="K81" sqref="K81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320</v>
      </c>
      <c r="D3" s="1"/>
      <c r="E3"/>
      <c r="F3" s="1"/>
    </row>
    <row r="4" spans="2:24" x14ac:dyDescent="0.3">
      <c r="B4" s="1" t="s">
        <v>3</v>
      </c>
      <c r="C4" s="311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38" t="s">
        <v>14</v>
      </c>
      <c r="C6" s="440" t="s">
        <v>23</v>
      </c>
      <c r="D6" s="440" t="s">
        <v>24</v>
      </c>
      <c r="E6" s="438" t="s">
        <v>19</v>
      </c>
      <c r="F6" s="438" t="s">
        <v>20</v>
      </c>
      <c r="G6" s="438" t="s">
        <v>18</v>
      </c>
      <c r="H6" s="438" t="s">
        <v>17</v>
      </c>
      <c r="I6" s="435" t="s">
        <v>23</v>
      </c>
      <c r="J6" s="436" t="s">
        <v>25</v>
      </c>
      <c r="K6" s="437" t="s">
        <v>17</v>
      </c>
      <c r="L6" s="437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39"/>
      <c r="C7" s="441"/>
      <c r="D7" s="441"/>
      <c r="E7" s="439"/>
      <c r="F7" s="439"/>
      <c r="G7" s="439"/>
      <c r="H7" s="439"/>
      <c r="I7" s="435"/>
      <c r="J7" s="436"/>
      <c r="K7" s="437"/>
      <c r="L7" s="437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325</v>
      </c>
      <c r="C8" s="312">
        <v>111.455</v>
      </c>
      <c r="D8" s="313">
        <v>111.71589880171292</v>
      </c>
      <c r="E8" s="313">
        <v>30</v>
      </c>
      <c r="F8" s="313">
        <v>651</v>
      </c>
      <c r="G8" s="313">
        <v>3.3514769640513877E-3</v>
      </c>
      <c r="H8" s="313">
        <v>7.2727050119915121E-2</v>
      </c>
      <c r="I8" s="314">
        <v>111.455</v>
      </c>
      <c r="J8" s="315">
        <v>111.71589880171292</v>
      </c>
      <c r="K8" s="315">
        <v>7.2727050119915121E-2</v>
      </c>
      <c r="L8" s="315">
        <v>3.3514769640513877E-3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326</v>
      </c>
      <c r="C9" s="312">
        <v>120.51</v>
      </c>
      <c r="D9" s="313">
        <v>120.79209514687024</v>
      </c>
      <c r="E9" s="313">
        <v>27</v>
      </c>
      <c r="F9" s="313">
        <v>468</v>
      </c>
      <c r="G9" s="313">
        <v>3.2613865689654965E-3</v>
      </c>
      <c r="H9" s="313">
        <v>5.6530700528735274E-2</v>
      </c>
      <c r="I9" s="314">
        <v>120.51</v>
      </c>
      <c r="J9" s="315">
        <v>120.79209514687024</v>
      </c>
      <c r="K9" s="315">
        <v>5.6530700528735274E-2</v>
      </c>
      <c r="L9" s="315">
        <v>3.2613865689654965E-3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327</v>
      </c>
      <c r="C10" s="312">
        <v>100.508</v>
      </c>
      <c r="D10" s="313">
        <v>100.74327357913562</v>
      </c>
      <c r="E10" s="313">
        <v>26</v>
      </c>
      <c r="F10" s="313">
        <v>643</v>
      </c>
      <c r="G10" s="313">
        <v>2.6193251130575261E-3</v>
      </c>
      <c r="H10" s="313">
        <v>6.4777924911384205E-2</v>
      </c>
      <c r="I10" s="314">
        <v>100.508</v>
      </c>
      <c r="J10" s="315">
        <v>100.74327357913562</v>
      </c>
      <c r="K10" s="315">
        <v>6.4777924911384205E-2</v>
      </c>
      <c r="L10" s="315">
        <v>2.6193251130575261E-3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328</v>
      </c>
      <c r="C11" s="312">
        <v>113.876</v>
      </c>
      <c r="D11" s="313">
        <v>114.1425659857688</v>
      </c>
      <c r="E11" s="313">
        <v>27</v>
      </c>
      <c r="F11" s="313">
        <v>550</v>
      </c>
      <c r="G11" s="313">
        <v>3.0818492816157578E-3</v>
      </c>
      <c r="H11" s="313">
        <v>6.2778411292172834E-2</v>
      </c>
      <c r="I11" s="314">
        <v>113.876</v>
      </c>
      <c r="J11" s="315">
        <v>114.1425659857688</v>
      </c>
      <c r="K11" s="315">
        <v>6.2778411292172834E-2</v>
      </c>
      <c r="L11" s="315">
        <v>3.0818492816157578E-3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 t="s">
        <v>329</v>
      </c>
      <c r="C12" s="312">
        <v>112.54300000000001</v>
      </c>
      <c r="D12" s="313">
        <v>112.80644564031383</v>
      </c>
      <c r="E12" s="313">
        <v>27</v>
      </c>
      <c r="F12" s="313">
        <v>657</v>
      </c>
      <c r="G12" s="313">
        <v>3.0457740322884733E-3</v>
      </c>
      <c r="H12" s="313">
        <v>7.4113834785686186E-2</v>
      </c>
      <c r="I12" s="314">
        <v>112.54300000000001</v>
      </c>
      <c r="J12" s="315">
        <v>112.80644564031383</v>
      </c>
      <c r="K12" s="315">
        <v>7.4113834785686186E-2</v>
      </c>
      <c r="L12" s="315">
        <v>3.0457740322884733E-3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 t="s">
        <v>330</v>
      </c>
      <c r="C13" s="312">
        <v>102.88500000000001</v>
      </c>
      <c r="D13" s="313">
        <v>103.12583776604221</v>
      </c>
      <c r="E13" s="313">
        <v>27</v>
      </c>
      <c r="F13" s="313">
        <v>592</v>
      </c>
      <c r="G13" s="313">
        <v>2.7843976196831395E-3</v>
      </c>
      <c r="H13" s="313">
        <v>6.1050495957496988E-2</v>
      </c>
      <c r="I13" s="314">
        <v>102.88500000000001</v>
      </c>
      <c r="J13" s="315">
        <v>103.12583776604221</v>
      </c>
      <c r="K13" s="315">
        <v>6.1050495957496988E-2</v>
      </c>
      <c r="L13" s="315">
        <v>2.7843976196831395E-3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 t="s">
        <v>331</v>
      </c>
      <c r="C14" s="312">
        <v>97.935000000000002</v>
      </c>
      <c r="D14" s="313">
        <v>98.164250586745823</v>
      </c>
      <c r="E14" s="313">
        <v>27</v>
      </c>
      <c r="F14" s="313">
        <v>358</v>
      </c>
      <c r="G14" s="313">
        <v>2.6504347658421372E-3</v>
      </c>
      <c r="H14" s="313">
        <v>3.5142801710055009E-2</v>
      </c>
      <c r="I14" s="314">
        <v>97.935000000000002</v>
      </c>
      <c r="J14" s="315">
        <v>98.164250586745823</v>
      </c>
      <c r="K14" s="315">
        <v>3.5142801710055009E-2</v>
      </c>
      <c r="L14" s="315">
        <v>2.6504347658421372E-3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 t="s">
        <v>332</v>
      </c>
      <c r="C15" s="312">
        <v>86.93</v>
      </c>
      <c r="D15" s="313">
        <v>87.133489595199009</v>
      </c>
      <c r="E15" s="313">
        <v>28</v>
      </c>
      <c r="F15" s="313">
        <v>496</v>
      </c>
      <c r="G15" s="313">
        <v>2.4397377086655724E-3</v>
      </c>
      <c r="H15" s="313">
        <v>4.3218210839218708E-2</v>
      </c>
      <c r="I15" s="314">
        <v>86.93</v>
      </c>
      <c r="J15" s="315">
        <v>87.133489595199009</v>
      </c>
      <c r="K15" s="315">
        <v>4.3218210839218708E-2</v>
      </c>
      <c r="L15" s="315">
        <v>2.4397377086655724E-3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 t="s">
        <v>333</v>
      </c>
      <c r="C16" s="312">
        <v>111.81399999999999</v>
      </c>
      <c r="D16" s="313">
        <v>112.07573916481743</v>
      </c>
      <c r="E16" s="313">
        <v>27</v>
      </c>
      <c r="F16" s="313">
        <v>538</v>
      </c>
      <c r="G16" s="313">
        <v>3.0260449574500709E-3</v>
      </c>
      <c r="H16" s="313">
        <v>6.029674767067178E-2</v>
      </c>
      <c r="I16" s="314">
        <v>111.81399999999999</v>
      </c>
      <c r="J16" s="315">
        <v>112.07573916481743</v>
      </c>
      <c r="K16" s="315">
        <v>6.029674767067178E-2</v>
      </c>
      <c r="L16" s="315">
        <v>3.0260449574500709E-3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 t="s">
        <v>334</v>
      </c>
      <c r="C17" s="312">
        <v>158.21299999999999</v>
      </c>
      <c r="D17" s="313">
        <v>158.5833519995999</v>
      </c>
      <c r="E17" s="313">
        <v>27</v>
      </c>
      <c r="F17" s="313">
        <v>524</v>
      </c>
      <c r="G17" s="313">
        <v>4.2817505039891976E-3</v>
      </c>
      <c r="H17" s="313">
        <v>8.3097676447790356E-2</v>
      </c>
      <c r="I17" s="314">
        <v>158.21299999999999</v>
      </c>
      <c r="J17" s="315">
        <v>158.5833519995999</v>
      </c>
      <c r="K17" s="315">
        <v>8.3097676447790356E-2</v>
      </c>
      <c r="L17" s="315">
        <v>4.2817505039891976E-3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 t="s">
        <v>335</v>
      </c>
      <c r="C18" s="312">
        <v>109.18600000000001</v>
      </c>
      <c r="D18" s="313">
        <v>109.441587425991</v>
      </c>
      <c r="E18" s="313">
        <v>27</v>
      </c>
      <c r="F18" s="313">
        <v>394</v>
      </c>
      <c r="G18" s="313">
        <v>2.9549228605017571E-3</v>
      </c>
      <c r="H18" s="313">
        <v>4.3119985445840454E-2</v>
      </c>
      <c r="I18" s="314">
        <v>109.18600000000001</v>
      </c>
      <c r="J18" s="315">
        <v>109.441587425991</v>
      </c>
      <c r="K18" s="315">
        <v>4.3119985445840454E-2</v>
      </c>
      <c r="L18" s="315">
        <v>2.9549228605017571E-3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 t="s">
        <v>336</v>
      </c>
      <c r="C19" s="312">
        <v>99.055000000000007</v>
      </c>
      <c r="D19" s="313">
        <v>99.286872332364396</v>
      </c>
      <c r="E19" s="313">
        <v>27</v>
      </c>
      <c r="F19" s="313">
        <v>477</v>
      </c>
      <c r="G19" s="313">
        <v>2.6807455529738386E-3</v>
      </c>
      <c r="H19" s="313">
        <v>4.735983810253782E-2</v>
      </c>
      <c r="I19" s="314">
        <v>99.055000000000007</v>
      </c>
      <c r="J19" s="315">
        <v>99.286872332364396</v>
      </c>
      <c r="K19" s="315">
        <v>4.735983810253782E-2</v>
      </c>
      <c r="L19" s="315">
        <v>2.6807455529738386E-3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 t="s">
        <v>337</v>
      </c>
      <c r="C20" s="312">
        <v>103.42</v>
      </c>
      <c r="D20" s="313">
        <v>103.66209011774393</v>
      </c>
      <c r="E20" s="313">
        <v>27</v>
      </c>
      <c r="F20" s="313">
        <v>609</v>
      </c>
      <c r="G20" s="313">
        <v>2.7988764331790864E-3</v>
      </c>
      <c r="H20" s="313">
        <v>6.3130212881706047E-2</v>
      </c>
      <c r="I20" s="314">
        <v>103.42</v>
      </c>
      <c r="J20" s="315">
        <v>103.66209011774393</v>
      </c>
      <c r="K20" s="315">
        <v>6.3130212881706047E-2</v>
      </c>
      <c r="L20" s="315">
        <v>2.7988764331790864E-3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 t="s">
        <v>338</v>
      </c>
      <c r="C21" s="312">
        <v>105.303</v>
      </c>
      <c r="D21" s="313">
        <v>105.54949792756516</v>
      </c>
      <c r="E21" s="313">
        <v>27</v>
      </c>
      <c r="F21" s="313">
        <v>394</v>
      </c>
      <c r="G21" s="313">
        <v>2.8498364440442594E-3</v>
      </c>
      <c r="H21" s="313">
        <v>4.1586502183460675E-2</v>
      </c>
      <c r="I21" s="314">
        <v>105.303</v>
      </c>
      <c r="J21" s="315">
        <v>105.54949792756516</v>
      </c>
      <c r="K21" s="315">
        <v>4.1586502183460675E-2</v>
      </c>
      <c r="L21" s="315">
        <v>2.8498364440442594E-3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 t="s">
        <v>339</v>
      </c>
      <c r="C22" s="312">
        <v>117.503</v>
      </c>
      <c r="D22" s="313">
        <v>117.77805622805323</v>
      </c>
      <c r="E22" s="313">
        <v>27</v>
      </c>
      <c r="F22" s="313">
        <v>1151</v>
      </c>
      <c r="G22" s="313">
        <v>3.180007518157437E-3</v>
      </c>
      <c r="H22" s="313">
        <v>0.13556254271848928</v>
      </c>
      <c r="I22" s="314">
        <v>117.503</v>
      </c>
      <c r="J22" s="315">
        <v>117.77805622805323</v>
      </c>
      <c r="K22" s="315">
        <v>0.13556254271848928</v>
      </c>
      <c r="L22" s="315">
        <v>3.180007518157437E-3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 t="s">
        <v>340</v>
      </c>
      <c r="C23" s="312">
        <v>122.498</v>
      </c>
      <c r="D23" s="313">
        <v>122.78474874534322</v>
      </c>
      <c r="E23" s="313">
        <v>27</v>
      </c>
      <c r="F23" s="313">
        <v>486</v>
      </c>
      <c r="G23" s="313">
        <v>3.3151882161242671E-3</v>
      </c>
      <c r="H23" s="313">
        <v>5.9673387890236809E-2</v>
      </c>
      <c r="I23" s="314">
        <v>122.498</v>
      </c>
      <c r="J23" s="315">
        <v>122.78474874534322</v>
      </c>
      <c r="K23" s="315">
        <v>5.9673387890236809E-2</v>
      </c>
      <c r="L23" s="315">
        <v>3.3151882161242671E-3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 t="s">
        <v>341</v>
      </c>
      <c r="C24" s="312">
        <v>87.242999999999995</v>
      </c>
      <c r="D24" s="313">
        <v>87.44722227946562</v>
      </c>
      <c r="E24" s="313">
        <v>27</v>
      </c>
      <c r="F24" s="313">
        <v>1156</v>
      </c>
      <c r="G24" s="313">
        <v>2.3610750015455721E-3</v>
      </c>
      <c r="H24" s="313">
        <v>0.10108898895506226</v>
      </c>
      <c r="I24" s="314">
        <v>87.242999999999995</v>
      </c>
      <c r="J24" s="315">
        <v>87.44722227946562</v>
      </c>
      <c r="K24" s="315">
        <v>0.10108898895506226</v>
      </c>
      <c r="L24" s="315">
        <v>2.3610750015455721E-3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 t="s">
        <v>342</v>
      </c>
      <c r="C25" s="312">
        <v>120.502</v>
      </c>
      <c r="D25" s="313">
        <v>120.78407642011584</v>
      </c>
      <c r="E25" s="313">
        <v>27</v>
      </c>
      <c r="F25" s="313">
        <v>569</v>
      </c>
      <c r="G25" s="313">
        <v>3.2611700633431279E-3</v>
      </c>
      <c r="H25" s="313">
        <v>6.8726139483045914E-2</v>
      </c>
      <c r="I25" s="314">
        <v>120.502</v>
      </c>
      <c r="J25" s="315">
        <v>120.78407642011584</v>
      </c>
      <c r="K25" s="315">
        <v>6.8726139483045914E-2</v>
      </c>
      <c r="L25" s="315">
        <v>3.2611700633431279E-3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 t="s">
        <v>343</v>
      </c>
      <c r="C26" s="312">
        <v>123.46599999999999</v>
      </c>
      <c r="D26" s="313">
        <v>123.75501468262786</v>
      </c>
      <c r="E26" s="313">
        <v>27</v>
      </c>
      <c r="F26" s="313">
        <v>556</v>
      </c>
      <c r="G26" s="313">
        <v>3.3413853964309524E-3</v>
      </c>
      <c r="H26" s="313">
        <v>6.8807788163541092E-2</v>
      </c>
      <c r="I26" s="314">
        <v>123.46599999999999</v>
      </c>
      <c r="J26" s="315">
        <v>123.75501468262786</v>
      </c>
      <c r="K26" s="315">
        <v>6.8807788163541092E-2</v>
      </c>
      <c r="L26" s="315">
        <v>3.3413853964309524E-3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 t="s">
        <v>344</v>
      </c>
      <c r="C27" s="312">
        <v>95.924000000000007</v>
      </c>
      <c r="D27" s="313">
        <v>96.148543148853889</v>
      </c>
      <c r="E27" s="313">
        <v>27</v>
      </c>
      <c r="F27" s="313">
        <v>315</v>
      </c>
      <c r="G27" s="313">
        <v>2.5960106650190552E-3</v>
      </c>
      <c r="H27" s="313">
        <v>3.0286791091888976E-2</v>
      </c>
      <c r="I27" s="314">
        <v>95.924000000000007</v>
      </c>
      <c r="J27" s="315">
        <v>96.148543148853889</v>
      </c>
      <c r="K27" s="315">
        <v>3.0286791091888976E-2</v>
      </c>
      <c r="L27" s="315">
        <v>2.5960106650190552E-3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hidden="1" x14ac:dyDescent="0.3">
      <c r="B28" s="2"/>
      <c r="C28" s="312"/>
      <c r="D28" s="313"/>
      <c r="E28" s="313"/>
      <c r="F28" s="313"/>
      <c r="G28" s="313"/>
      <c r="H28" s="313"/>
      <c r="I28" s="314"/>
      <c r="J28" s="315"/>
      <c r="K28" s="315"/>
      <c r="L28" s="315"/>
      <c r="M28"/>
      <c r="N28"/>
      <c r="O28"/>
      <c r="P28"/>
      <c r="Q28"/>
      <c r="R28"/>
      <c r="S28"/>
      <c r="T28"/>
      <c r="U28"/>
      <c r="V28"/>
      <c r="W28"/>
      <c r="X28"/>
    </row>
    <row r="29" spans="2:24" hidden="1" x14ac:dyDescent="0.3">
      <c r="B29" s="2"/>
      <c r="C29" s="312"/>
      <c r="D29" s="313"/>
      <c r="E29" s="313"/>
      <c r="F29" s="313"/>
      <c r="G29" s="313"/>
      <c r="H29" s="313"/>
      <c r="I29" s="314"/>
      <c r="J29" s="315"/>
      <c r="K29" s="315"/>
      <c r="L29" s="315"/>
      <c r="M29"/>
      <c r="N29"/>
      <c r="O29"/>
      <c r="P29"/>
      <c r="Q29"/>
      <c r="R29"/>
      <c r="S29"/>
      <c r="T29"/>
      <c r="U29"/>
      <c r="V29"/>
      <c r="W29"/>
      <c r="X29"/>
    </row>
    <row r="30" spans="2:24" hidden="1" x14ac:dyDescent="0.3">
      <c r="B30" s="2"/>
      <c r="C30" s="312"/>
      <c r="D30" s="313"/>
      <c r="E30" s="313"/>
      <c r="F30" s="313"/>
      <c r="G30" s="313"/>
      <c r="H30" s="313"/>
      <c r="I30" s="314"/>
      <c r="J30" s="315"/>
      <c r="K30" s="315"/>
      <c r="L30" s="315"/>
      <c r="M30"/>
      <c r="N30"/>
      <c r="O30"/>
      <c r="P30"/>
      <c r="Q30"/>
      <c r="R30"/>
      <c r="S30"/>
      <c r="T30"/>
      <c r="U30"/>
      <c r="V30"/>
      <c r="W30"/>
      <c r="X30"/>
    </row>
    <row r="31" spans="2:24" hidden="1" x14ac:dyDescent="0.3">
      <c r="B31" s="2"/>
      <c r="C31" s="312"/>
      <c r="D31" s="313"/>
      <c r="E31" s="313"/>
      <c r="F31" s="313"/>
      <c r="G31" s="313"/>
      <c r="H31" s="313"/>
      <c r="I31" s="314"/>
      <c r="J31" s="315"/>
      <c r="K31" s="315"/>
      <c r="L31" s="315"/>
      <c r="M31"/>
      <c r="N31"/>
      <c r="O31"/>
      <c r="P31"/>
      <c r="Q31"/>
      <c r="R31"/>
      <c r="S31"/>
      <c r="T31"/>
      <c r="U31"/>
      <c r="V31"/>
      <c r="W31"/>
      <c r="X31"/>
    </row>
    <row r="32" spans="2:24" hidden="1" x14ac:dyDescent="0.3">
      <c r="B32" s="2"/>
      <c r="C32" s="312"/>
      <c r="D32" s="313"/>
      <c r="E32" s="313"/>
      <c r="F32" s="313"/>
      <c r="G32" s="313"/>
      <c r="H32" s="313"/>
      <c r="I32" s="314"/>
      <c r="J32" s="315"/>
      <c r="K32" s="315"/>
      <c r="L32" s="315"/>
      <c r="M32"/>
      <c r="N32"/>
      <c r="O32"/>
      <c r="P32"/>
      <c r="Q32"/>
      <c r="R32"/>
      <c r="S32"/>
      <c r="T32"/>
      <c r="U32"/>
      <c r="V32"/>
      <c r="W32"/>
      <c r="X32"/>
    </row>
    <row r="33" spans="2:24" hidden="1" x14ac:dyDescent="0.3">
      <c r="B33" s="2"/>
      <c r="C33" s="312"/>
      <c r="D33" s="313"/>
      <c r="E33" s="313"/>
      <c r="F33" s="313"/>
      <c r="G33" s="313"/>
      <c r="H33" s="313"/>
      <c r="I33" s="314"/>
      <c r="J33" s="315"/>
      <c r="K33" s="315"/>
      <c r="L33" s="315"/>
      <c r="M33"/>
      <c r="N33"/>
      <c r="O33"/>
      <c r="P33"/>
      <c r="Q33"/>
      <c r="R33"/>
      <c r="S33"/>
      <c r="T33"/>
      <c r="U33"/>
      <c r="V33"/>
      <c r="W33"/>
      <c r="X33"/>
    </row>
    <row r="34" spans="2:24" hidden="1" x14ac:dyDescent="0.3">
      <c r="B34" s="2"/>
      <c r="C34" s="312"/>
      <c r="D34" s="313"/>
      <c r="E34" s="313"/>
      <c r="F34" s="313"/>
      <c r="G34" s="313"/>
      <c r="H34" s="313"/>
      <c r="I34" s="314"/>
      <c r="J34" s="315"/>
      <c r="K34" s="315"/>
      <c r="L34" s="315"/>
      <c r="M34"/>
      <c r="N34"/>
      <c r="O34"/>
      <c r="P34"/>
      <c r="Q34"/>
      <c r="R34"/>
      <c r="S34"/>
      <c r="T34"/>
      <c r="U34"/>
      <c r="V34"/>
      <c r="W34"/>
      <c r="X34"/>
    </row>
    <row r="35" spans="2:24" hidden="1" x14ac:dyDescent="0.3">
      <c r="B35" s="2"/>
      <c r="C35" s="312"/>
      <c r="D35" s="313"/>
      <c r="E35" s="313"/>
      <c r="F35" s="313"/>
      <c r="G35" s="313"/>
      <c r="H35" s="313"/>
      <c r="I35" s="314"/>
      <c r="J35" s="315"/>
      <c r="K35" s="315"/>
      <c r="L35" s="315"/>
      <c r="M35"/>
      <c r="N35"/>
      <c r="O35"/>
      <c r="P35"/>
      <c r="Q35"/>
      <c r="R35"/>
      <c r="S35"/>
      <c r="T35"/>
      <c r="U35"/>
      <c r="V35"/>
      <c r="W35"/>
      <c r="X35"/>
    </row>
    <row r="36" spans="2:24" hidden="1" x14ac:dyDescent="0.3">
      <c r="B36" s="2"/>
      <c r="C36" s="312"/>
      <c r="D36" s="313"/>
      <c r="E36" s="313"/>
      <c r="F36" s="313"/>
      <c r="G36" s="313"/>
      <c r="H36" s="313"/>
      <c r="I36" s="314"/>
      <c r="J36" s="315"/>
      <c r="K36" s="315"/>
      <c r="L36" s="315"/>
      <c r="M36"/>
      <c r="N36"/>
      <c r="O36"/>
      <c r="P36"/>
      <c r="Q36"/>
      <c r="R36"/>
      <c r="S36"/>
      <c r="T36"/>
      <c r="U36"/>
      <c r="V36"/>
      <c r="W36"/>
      <c r="X36"/>
    </row>
    <row r="37" spans="2:24" hidden="1" x14ac:dyDescent="0.3">
      <c r="B37" s="2"/>
      <c r="C37" s="312"/>
      <c r="D37" s="313"/>
      <c r="E37" s="313"/>
      <c r="F37" s="313"/>
      <c r="G37" s="313"/>
      <c r="H37" s="313"/>
      <c r="I37" s="314"/>
      <c r="J37" s="315"/>
      <c r="K37" s="315"/>
      <c r="L37" s="315"/>
      <c r="M37"/>
      <c r="N37"/>
      <c r="O37"/>
      <c r="P37"/>
      <c r="Q37"/>
      <c r="R37"/>
      <c r="S37"/>
      <c r="T37"/>
      <c r="U37"/>
      <c r="V37"/>
      <c r="W37"/>
      <c r="X37"/>
    </row>
    <row r="38" spans="2:24" hidden="1" x14ac:dyDescent="0.3">
      <c r="B38" s="2"/>
      <c r="C38" s="312"/>
      <c r="D38" s="313"/>
      <c r="E38" s="313"/>
      <c r="F38" s="313"/>
      <c r="G38" s="313"/>
      <c r="H38" s="313"/>
      <c r="I38" s="314"/>
      <c r="J38" s="315"/>
      <c r="K38" s="315"/>
      <c r="L38" s="315"/>
      <c r="M38"/>
      <c r="N38"/>
      <c r="O38"/>
      <c r="P38"/>
      <c r="Q38"/>
      <c r="R38"/>
      <c r="S38"/>
      <c r="T38"/>
      <c r="U38"/>
      <c r="V38"/>
      <c r="W38"/>
      <c r="X38"/>
    </row>
    <row r="39" spans="2:24" hidden="1" x14ac:dyDescent="0.3">
      <c r="B39" s="2"/>
      <c r="C39" s="312"/>
      <c r="D39" s="313"/>
      <c r="E39" s="313"/>
      <c r="F39" s="313"/>
      <c r="G39" s="313"/>
      <c r="H39" s="313"/>
      <c r="I39" s="314"/>
      <c r="J39" s="315"/>
      <c r="K39" s="315"/>
      <c r="L39" s="315"/>
      <c r="M39"/>
      <c r="N39"/>
      <c r="O39"/>
      <c r="P39"/>
      <c r="Q39"/>
      <c r="R39"/>
      <c r="S39"/>
      <c r="T39"/>
      <c r="U39"/>
      <c r="V39"/>
      <c r="W39"/>
      <c r="X39"/>
    </row>
    <row r="40" spans="2:24" hidden="1" x14ac:dyDescent="0.3">
      <c r="B40" s="2"/>
      <c r="C40" s="312"/>
      <c r="D40" s="313"/>
      <c r="E40" s="313"/>
      <c r="F40" s="313"/>
      <c r="G40" s="313"/>
      <c r="H40" s="313"/>
      <c r="I40" s="314"/>
      <c r="J40" s="315"/>
      <c r="K40" s="315"/>
      <c r="L40" s="315"/>
      <c r="M40"/>
      <c r="N40"/>
      <c r="O40"/>
      <c r="P40"/>
      <c r="Q40"/>
      <c r="R40"/>
      <c r="S40"/>
      <c r="T40"/>
      <c r="U40"/>
      <c r="V40"/>
      <c r="W40"/>
      <c r="X40"/>
    </row>
    <row r="41" spans="2:24" hidden="1" x14ac:dyDescent="0.3">
      <c r="B41" s="2"/>
      <c r="C41" s="312"/>
      <c r="D41" s="313"/>
      <c r="E41" s="313"/>
      <c r="F41" s="313"/>
      <c r="G41" s="313"/>
      <c r="H41" s="313"/>
      <c r="I41" s="314">
        <v>0</v>
      </c>
      <c r="J41" s="315">
        <v>0</v>
      </c>
      <c r="K41" s="315">
        <v>0</v>
      </c>
      <c r="L41" s="315">
        <v>0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hidden="1" x14ac:dyDescent="0.3">
      <c r="B42" s="2"/>
      <c r="C42" s="312"/>
      <c r="D42" s="313"/>
      <c r="E42" s="313"/>
      <c r="F42" s="313"/>
      <c r="G42" s="313"/>
      <c r="H42" s="313"/>
      <c r="I42" s="314">
        <v>0</v>
      </c>
      <c r="J42" s="315">
        <v>0</v>
      </c>
      <c r="K42" s="315">
        <v>0</v>
      </c>
      <c r="L42" s="315">
        <v>0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hidden="1" x14ac:dyDescent="0.3">
      <c r="B43" s="2"/>
      <c r="C43" s="312"/>
      <c r="D43" s="313"/>
      <c r="E43" s="313"/>
      <c r="F43" s="313"/>
      <c r="G43" s="313"/>
      <c r="H43" s="313"/>
      <c r="I43" s="314">
        <v>0</v>
      </c>
      <c r="J43" s="315">
        <v>0</v>
      </c>
      <c r="K43" s="315">
        <v>0</v>
      </c>
      <c r="L43" s="315">
        <v>0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2"/>
      <c r="C44" s="312"/>
      <c r="D44" s="313"/>
      <c r="E44" s="313"/>
      <c r="F44" s="313"/>
      <c r="G44" s="313"/>
      <c r="H44" s="313"/>
      <c r="I44" s="314"/>
      <c r="J44" s="315"/>
      <c r="K44" s="315"/>
      <c r="L44" s="315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2"/>
      <c r="C45" s="312"/>
      <c r="D45" s="313"/>
      <c r="E45" s="313"/>
      <c r="F45" s="313"/>
      <c r="G45" s="313"/>
      <c r="H45" s="313"/>
      <c r="I45" s="314"/>
      <c r="J45" s="315"/>
      <c r="K45" s="315"/>
      <c r="L45" s="315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2"/>
      <c r="C46" s="312"/>
      <c r="D46" s="313"/>
      <c r="E46" s="313"/>
      <c r="F46" s="313"/>
      <c r="G46" s="313"/>
      <c r="H46" s="313"/>
      <c r="I46" s="314"/>
      <c r="J46" s="315"/>
      <c r="K46" s="315"/>
      <c r="L46" s="315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2"/>
      <c r="C47" s="312"/>
      <c r="D47" s="313"/>
      <c r="E47" s="313"/>
      <c r="F47" s="313"/>
      <c r="G47" s="313"/>
      <c r="H47" s="313"/>
      <c r="I47" s="314"/>
      <c r="J47" s="315"/>
      <c r="K47" s="315"/>
      <c r="L47" s="315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2"/>
      <c r="C48" s="312"/>
      <c r="D48" s="313"/>
      <c r="E48" s="313"/>
      <c r="F48" s="313"/>
      <c r="G48" s="313"/>
      <c r="H48" s="313"/>
      <c r="I48" s="314"/>
      <c r="J48" s="315"/>
      <c r="K48" s="315"/>
      <c r="L48" s="315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2"/>
      <c r="C49" s="312"/>
      <c r="D49" s="313"/>
      <c r="E49" s="313"/>
      <c r="F49" s="313"/>
      <c r="G49" s="313"/>
      <c r="H49" s="313"/>
      <c r="I49" s="314"/>
      <c r="J49" s="315"/>
      <c r="K49" s="315"/>
      <c r="L49" s="315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2"/>
      <c r="C50" s="312"/>
      <c r="D50" s="313"/>
      <c r="E50" s="313"/>
      <c r="F50" s="313"/>
      <c r="G50" s="313"/>
      <c r="H50" s="313"/>
      <c r="I50" s="314"/>
      <c r="J50" s="315"/>
      <c r="K50" s="315"/>
      <c r="L50" s="315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2"/>
      <c r="C51" s="312"/>
      <c r="D51" s="313"/>
      <c r="E51" s="313"/>
      <c r="F51" s="313"/>
      <c r="G51" s="313"/>
      <c r="H51" s="313"/>
      <c r="I51" s="314"/>
      <c r="J51" s="315"/>
      <c r="K51" s="315"/>
      <c r="L51" s="315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/>
      <c r="C52" s="312"/>
      <c r="D52" s="313"/>
      <c r="E52" s="313"/>
      <c r="F52" s="313"/>
      <c r="G52" s="313"/>
      <c r="H52" s="313"/>
      <c r="I52" s="314"/>
      <c r="J52" s="315"/>
      <c r="K52" s="315"/>
      <c r="L52" s="315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/>
      <c r="C53" s="312"/>
      <c r="D53" s="313"/>
      <c r="E53" s="313"/>
      <c r="F53" s="313"/>
      <c r="G53" s="313"/>
      <c r="H53" s="313"/>
      <c r="I53" s="314"/>
      <c r="J53" s="315"/>
      <c r="K53" s="315"/>
      <c r="L53" s="315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/>
      <c r="C54" s="312"/>
      <c r="D54" s="313"/>
      <c r="E54" s="313"/>
      <c r="F54" s="313"/>
      <c r="G54" s="313"/>
      <c r="H54" s="313"/>
      <c r="I54" s="314"/>
      <c r="J54" s="315"/>
      <c r="K54" s="315"/>
      <c r="L54" s="315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/>
      <c r="C55" s="312"/>
      <c r="D55" s="313"/>
      <c r="E55" s="313"/>
      <c r="F55" s="313"/>
      <c r="G55" s="313"/>
      <c r="H55" s="313"/>
      <c r="I55" s="314"/>
      <c r="J55" s="315"/>
      <c r="K55" s="315"/>
      <c r="L55" s="315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/>
      <c r="C56" s="312"/>
      <c r="D56" s="313"/>
      <c r="E56" s="313"/>
      <c r="F56" s="313"/>
      <c r="G56" s="313"/>
      <c r="H56" s="313"/>
      <c r="I56" s="314"/>
      <c r="J56" s="315"/>
      <c r="K56" s="315"/>
      <c r="L56" s="315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/>
      <c r="C57" s="312"/>
      <c r="D57" s="313"/>
      <c r="E57" s="313"/>
      <c r="F57" s="313"/>
      <c r="G57" s="313"/>
      <c r="H57" s="313"/>
      <c r="I57" s="314"/>
      <c r="J57" s="315"/>
      <c r="K57" s="315"/>
      <c r="L57" s="315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/>
      <c r="C58" s="312"/>
      <c r="D58" s="313"/>
      <c r="E58" s="313"/>
      <c r="F58" s="313"/>
      <c r="G58" s="313"/>
      <c r="H58" s="313"/>
      <c r="I58" s="314"/>
      <c r="J58" s="315"/>
      <c r="K58" s="315"/>
      <c r="L58" s="315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/>
      <c r="C59" s="312"/>
      <c r="D59" s="313"/>
      <c r="E59" s="313"/>
      <c r="F59" s="313"/>
      <c r="G59" s="313"/>
      <c r="H59" s="313"/>
      <c r="I59" s="314"/>
      <c r="J59" s="315"/>
      <c r="K59" s="315"/>
      <c r="L59" s="315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/>
      <c r="C60" s="312"/>
      <c r="D60" s="313"/>
      <c r="E60" s="313"/>
      <c r="F60" s="313"/>
      <c r="G60" s="313"/>
      <c r="H60" s="313"/>
      <c r="I60" s="314"/>
      <c r="J60" s="315"/>
      <c r="K60" s="315"/>
      <c r="L60" s="315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/>
      <c r="C61" s="312"/>
      <c r="D61" s="313"/>
      <c r="E61" s="313"/>
      <c r="F61" s="313"/>
      <c r="G61" s="313"/>
      <c r="H61" s="313"/>
      <c r="I61" s="314"/>
      <c r="J61" s="315"/>
      <c r="K61" s="315"/>
      <c r="L61" s="315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/>
      <c r="C62" s="312"/>
      <c r="D62" s="313"/>
      <c r="E62" s="313"/>
      <c r="F62" s="313"/>
      <c r="G62" s="313"/>
      <c r="H62" s="313"/>
      <c r="I62" s="314"/>
      <c r="J62" s="315"/>
      <c r="K62" s="315"/>
      <c r="L62" s="315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/>
      <c r="C63" s="312"/>
      <c r="D63" s="313"/>
      <c r="E63" s="313"/>
      <c r="F63" s="313"/>
      <c r="G63" s="313"/>
      <c r="H63" s="313"/>
      <c r="I63" s="314"/>
      <c r="J63" s="315"/>
      <c r="K63" s="315"/>
      <c r="L63" s="315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/>
      <c r="C64" s="312"/>
      <c r="D64" s="313"/>
      <c r="E64" s="313"/>
      <c r="F64" s="313"/>
      <c r="G64" s="313">
        <v>0</v>
      </c>
      <c r="H64" s="313">
        <v>0</v>
      </c>
      <c r="I64" s="314">
        <v>0</v>
      </c>
      <c r="J64" s="315">
        <v>0</v>
      </c>
      <c r="K64" s="315">
        <v>0</v>
      </c>
      <c r="L64" s="315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/>
      <c r="C65" s="312"/>
      <c r="D65" s="313"/>
      <c r="E65" s="313"/>
      <c r="F65" s="313"/>
      <c r="G65" s="313">
        <v>0</v>
      </c>
      <c r="H65" s="313">
        <v>0</v>
      </c>
      <c r="I65" s="314">
        <v>0</v>
      </c>
      <c r="J65" s="315">
        <v>0</v>
      </c>
      <c r="K65" s="315">
        <v>0</v>
      </c>
      <c r="L65" s="315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/>
      <c r="C66" s="312"/>
      <c r="D66" s="313"/>
      <c r="E66" s="313"/>
      <c r="F66" s="313"/>
      <c r="G66" s="313">
        <v>0</v>
      </c>
      <c r="H66" s="313">
        <v>0</v>
      </c>
      <c r="I66" s="314">
        <v>0</v>
      </c>
      <c r="J66" s="315">
        <v>0</v>
      </c>
      <c r="K66" s="315">
        <v>0</v>
      </c>
      <c r="L66" s="315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/>
      <c r="C67" s="312"/>
      <c r="D67" s="313"/>
      <c r="E67" s="313"/>
      <c r="F67" s="313"/>
      <c r="G67" s="313">
        <v>0</v>
      </c>
      <c r="H67" s="313">
        <v>0</v>
      </c>
      <c r="I67" s="314">
        <v>0</v>
      </c>
      <c r="J67" s="315">
        <v>0</v>
      </c>
      <c r="K67" s="315">
        <v>0</v>
      </c>
      <c r="L67" s="315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/>
      <c r="C68" s="312"/>
      <c r="D68" s="313"/>
      <c r="E68" s="313"/>
      <c r="F68" s="313"/>
      <c r="G68" s="313">
        <v>0</v>
      </c>
      <c r="H68" s="313">
        <v>0</v>
      </c>
      <c r="I68" s="314">
        <v>0</v>
      </c>
      <c r="J68" s="315">
        <v>0</v>
      </c>
      <c r="K68" s="315">
        <v>0</v>
      </c>
      <c r="L68" s="315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/>
      <c r="C69" s="312"/>
      <c r="D69" s="313"/>
      <c r="E69" s="313"/>
      <c r="F69" s="313"/>
      <c r="G69" s="313">
        <v>0</v>
      </c>
      <c r="H69" s="313">
        <v>0</v>
      </c>
      <c r="I69" s="314">
        <v>0</v>
      </c>
      <c r="J69" s="315">
        <v>0</v>
      </c>
      <c r="K69" s="315">
        <v>0</v>
      </c>
      <c r="L69" s="315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/>
      <c r="C70" s="312"/>
      <c r="D70" s="313"/>
      <c r="E70" s="313"/>
      <c r="F70" s="313"/>
      <c r="G70" s="313">
        <v>0</v>
      </c>
      <c r="H70" s="313">
        <v>0</v>
      </c>
      <c r="I70" s="314">
        <v>0</v>
      </c>
      <c r="J70" s="315">
        <v>0</v>
      </c>
      <c r="K70" s="315">
        <v>0</v>
      </c>
      <c r="L70" s="315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/>
      <c r="C71" s="312"/>
      <c r="D71" s="313"/>
      <c r="E71" s="313"/>
      <c r="F71" s="313"/>
      <c r="G71" s="313">
        <v>0</v>
      </c>
      <c r="H71" s="313">
        <v>0</v>
      </c>
      <c r="I71" s="314">
        <v>0</v>
      </c>
      <c r="J71" s="315">
        <v>0</v>
      </c>
      <c r="K71" s="315">
        <v>0</v>
      </c>
      <c r="L71" s="315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/>
      <c r="C72" s="312"/>
      <c r="D72" s="313"/>
      <c r="E72" s="313"/>
      <c r="F72" s="313"/>
      <c r="G72" s="313">
        <v>0</v>
      </c>
      <c r="H72" s="313">
        <v>0</v>
      </c>
      <c r="I72" s="314">
        <v>0</v>
      </c>
      <c r="J72" s="315">
        <v>0</v>
      </c>
      <c r="K72" s="315">
        <v>0</v>
      </c>
      <c r="L72" s="315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/>
      <c r="C73" s="312"/>
      <c r="D73" s="313"/>
      <c r="E73" s="313"/>
      <c r="F73" s="313"/>
      <c r="G73" s="313">
        <v>0</v>
      </c>
      <c r="H73" s="313">
        <v>0</v>
      </c>
      <c r="I73" s="314">
        <v>0</v>
      </c>
      <c r="J73" s="315">
        <v>0</v>
      </c>
      <c r="K73" s="315">
        <v>0</v>
      </c>
      <c r="L73" s="315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/>
      <c r="C74" s="312"/>
      <c r="D74" s="313"/>
      <c r="E74" s="313"/>
      <c r="F74" s="313"/>
      <c r="G74" s="313">
        <v>0</v>
      </c>
      <c r="H74" s="313">
        <v>0</v>
      </c>
      <c r="I74" s="314">
        <v>0</v>
      </c>
      <c r="J74" s="315">
        <v>0</v>
      </c>
      <c r="K74" s="315">
        <v>0</v>
      </c>
      <c r="L74" s="315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/>
      <c r="C75" s="312"/>
      <c r="D75" s="313"/>
      <c r="E75" s="313"/>
      <c r="F75" s="313"/>
      <c r="G75" s="313">
        <v>0</v>
      </c>
      <c r="H75" s="313">
        <v>0</v>
      </c>
      <c r="I75" s="314">
        <v>0</v>
      </c>
      <c r="J75" s="315">
        <v>0</v>
      </c>
      <c r="K75" s="315">
        <v>0</v>
      </c>
      <c r="L75" s="315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/>
      <c r="C76" s="312"/>
      <c r="D76" s="313"/>
      <c r="E76" s="313"/>
      <c r="F76" s="313"/>
      <c r="G76" s="313">
        <v>0</v>
      </c>
      <c r="H76" s="313">
        <v>0</v>
      </c>
      <c r="I76" s="314">
        <v>0</v>
      </c>
      <c r="J76" s="315">
        <v>0</v>
      </c>
      <c r="K76" s="315">
        <v>0</v>
      </c>
      <c r="L76" s="315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/>
      <c r="C77" s="312"/>
      <c r="D77" s="313"/>
      <c r="E77" s="313"/>
      <c r="F77" s="313"/>
      <c r="G77" s="313">
        <v>0</v>
      </c>
      <c r="H77" s="313">
        <v>0</v>
      </c>
      <c r="I77" s="314">
        <v>0</v>
      </c>
      <c r="J77" s="315">
        <v>0</v>
      </c>
      <c r="K77" s="315">
        <v>0</v>
      </c>
      <c r="L77" s="315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/>
      <c r="C78" s="312"/>
      <c r="D78" s="313"/>
      <c r="E78" s="313"/>
      <c r="F78" s="313"/>
      <c r="G78" s="313">
        <v>0</v>
      </c>
      <c r="H78" s="313">
        <v>0</v>
      </c>
      <c r="I78" s="314">
        <v>0</v>
      </c>
      <c r="J78" s="315">
        <v>0</v>
      </c>
      <c r="K78" s="315">
        <v>0</v>
      </c>
      <c r="L78" s="315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/>
      <c r="C79" s="312"/>
      <c r="D79" s="313"/>
      <c r="E79" s="313"/>
      <c r="F79" s="313"/>
      <c r="G79" s="313">
        <v>0</v>
      </c>
      <c r="H79" s="313">
        <v>0</v>
      </c>
      <c r="I79" s="314">
        <v>0</v>
      </c>
      <c r="J79" s="315">
        <v>0</v>
      </c>
      <c r="K79" s="315">
        <v>0</v>
      </c>
      <c r="L79" s="315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/>
      <c r="C80" s="312"/>
      <c r="D80" s="313"/>
      <c r="E80" s="313"/>
      <c r="F80" s="313"/>
      <c r="G80" s="313">
        <v>0</v>
      </c>
      <c r="H80" s="313">
        <v>0</v>
      </c>
      <c r="I80" s="314">
        <v>0</v>
      </c>
      <c r="J80" s="315">
        <v>0</v>
      </c>
      <c r="K80" s="315">
        <v>0</v>
      </c>
      <c r="L80" s="315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16"/>
      <c r="D81" s="316"/>
      <c r="E81" s="316"/>
      <c r="F81" s="317"/>
      <c r="G81" s="442" t="s">
        <v>21</v>
      </c>
      <c r="H81" s="442"/>
      <c r="I81" s="319">
        <v>2200.7690000000002</v>
      </c>
      <c r="J81" s="319">
        <v>2205.9206575743301</v>
      </c>
      <c r="K81" s="319">
        <v>1.273076031178936</v>
      </c>
      <c r="L81" s="319">
        <v>5.9881395666928128E-2</v>
      </c>
      <c r="M81"/>
    </row>
    <row r="82" spans="3:48" ht="20.399999999999999" x14ac:dyDescent="0.35">
      <c r="C82" s="316"/>
      <c r="D82" s="320"/>
      <c r="E82" s="317"/>
      <c r="F82" s="317"/>
      <c r="G82" s="442"/>
      <c r="H82" s="442"/>
      <c r="I82" s="318">
        <v>2200.7690000000002</v>
      </c>
      <c r="J82" s="318">
        <v>2205.9206575743301</v>
      </c>
      <c r="K82" s="321">
        <v>5.7711777928533172E-4</v>
      </c>
      <c r="L82" s="321">
        <v>2.7145761322519545E-5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B6:B7"/>
    <mergeCell ref="D6:D7"/>
    <mergeCell ref="E6:E7"/>
    <mergeCell ref="F6:F7"/>
    <mergeCell ref="G81:H82"/>
    <mergeCell ref="C6:C7"/>
    <mergeCell ref="I6:I7"/>
    <mergeCell ref="J6:J7"/>
    <mergeCell ref="L6:L7"/>
    <mergeCell ref="K6:K7"/>
    <mergeCell ref="G6:G7"/>
    <mergeCell ref="H6:H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>
    <tabColor rgb="FF92D050"/>
  </sheetPr>
  <dimension ref="A2:AJ34"/>
  <sheetViews>
    <sheetView topLeftCell="A7" zoomScale="70" zoomScaleNormal="70" workbookViewId="0">
      <selection activeCell="AG21" sqref="AG21"/>
    </sheetView>
  </sheetViews>
  <sheetFormatPr baseColWidth="10" defaultColWidth="11.19921875" defaultRowHeight="25.8" x14ac:dyDescent="0.5"/>
  <cols>
    <col min="1" max="1" width="6.3984375" style="108" bestFit="1" customWidth="1"/>
    <col min="2" max="2" width="47.59765625" style="108" bestFit="1" customWidth="1"/>
    <col min="3" max="3" width="45" style="110" bestFit="1" customWidth="1"/>
    <col min="4" max="7" width="19.19921875" style="110" bestFit="1" customWidth="1"/>
    <col min="8" max="9" width="12.69921875" style="110" bestFit="1" customWidth="1"/>
    <col min="10" max="10" width="19.19921875" style="110" bestFit="1" customWidth="1"/>
    <col min="11" max="11" width="21.8984375" style="110" bestFit="1" customWidth="1"/>
    <col min="12" max="14" width="19.19921875" style="110" bestFit="1" customWidth="1"/>
    <col min="15" max="16" width="12.69921875" style="110" bestFit="1" customWidth="1"/>
    <col min="17" max="21" width="19.19921875" style="110" bestFit="1" customWidth="1"/>
    <col min="22" max="23" width="12.69921875" style="110" bestFit="1" customWidth="1"/>
    <col min="24" max="28" width="19.19921875" style="110" bestFit="1" customWidth="1"/>
    <col min="29" max="30" width="12.69921875" style="110" bestFit="1" customWidth="1"/>
    <col min="31" max="32" width="19.19921875" style="110" bestFit="1" customWidth="1"/>
    <col min="33" max="33" width="19.19921875" style="108" bestFit="1" customWidth="1"/>
    <col min="34" max="34" width="25.5" style="108" bestFit="1" customWidth="1"/>
    <col min="35" max="35" width="28.5" style="108" bestFit="1" customWidth="1"/>
    <col min="36" max="36" width="15.09765625" style="108" bestFit="1" customWidth="1"/>
    <col min="37" max="16384" width="11.19921875" style="108"/>
  </cols>
  <sheetData>
    <row r="2" spans="1:36" x14ac:dyDescent="0.5">
      <c r="B2" s="109" t="s">
        <v>0</v>
      </c>
      <c r="C2" s="109" t="s">
        <v>1</v>
      </c>
    </row>
    <row r="3" spans="1:36" x14ac:dyDescent="0.5">
      <c r="B3" s="109" t="s">
        <v>2</v>
      </c>
      <c r="C3" s="111" t="s">
        <v>320</v>
      </c>
    </row>
    <row r="4" spans="1:36" x14ac:dyDescent="0.5">
      <c r="B4" s="109" t="s">
        <v>3</v>
      </c>
      <c r="C4" s="109">
        <v>2023</v>
      </c>
    </row>
    <row r="5" spans="1:36" x14ac:dyDescent="0.5">
      <c r="A5" s="109"/>
      <c r="B5" s="109"/>
    </row>
    <row r="6" spans="1:36" x14ac:dyDescent="0.5">
      <c r="B6" s="443" t="s">
        <v>7</v>
      </c>
      <c r="C6" s="444"/>
      <c r="D6" s="444"/>
      <c r="E6" s="444"/>
      <c r="F6" s="444"/>
      <c r="G6" s="444"/>
      <c r="H6" s="444"/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  <c r="AC6" s="444"/>
      <c r="AD6" s="444"/>
      <c r="AE6" s="444"/>
      <c r="AF6" s="444"/>
      <c r="AG6" s="445"/>
      <c r="AH6" s="112" t="s">
        <v>10</v>
      </c>
    </row>
    <row r="7" spans="1:36" x14ac:dyDescent="0.5">
      <c r="B7" s="113"/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114">
        <v>26</v>
      </c>
      <c r="AC7" s="114">
        <v>27</v>
      </c>
      <c r="AD7" s="114">
        <v>28</v>
      </c>
      <c r="AE7" s="114">
        <v>29</v>
      </c>
      <c r="AF7" s="114">
        <v>30</v>
      </c>
      <c r="AG7" s="114">
        <v>31</v>
      </c>
      <c r="AH7" s="112"/>
    </row>
    <row r="8" spans="1:36" x14ac:dyDescent="0.5">
      <c r="B8" s="115" t="s">
        <v>108</v>
      </c>
      <c r="C8" s="165">
        <v>0</v>
      </c>
      <c r="D8" s="165">
        <v>527520</v>
      </c>
      <c r="E8" s="165">
        <v>447700</v>
      </c>
      <c r="F8" s="165">
        <v>534050</v>
      </c>
      <c r="G8" s="165">
        <v>387790</v>
      </c>
      <c r="H8" s="165">
        <v>0</v>
      </c>
      <c r="I8" s="165">
        <v>0</v>
      </c>
      <c r="J8" s="165">
        <v>667010</v>
      </c>
      <c r="K8" s="165">
        <v>1000930</v>
      </c>
      <c r="L8" s="165">
        <v>943860</v>
      </c>
      <c r="M8" s="165">
        <v>943700</v>
      </c>
      <c r="N8" s="165">
        <v>502230</v>
      </c>
      <c r="O8" s="165">
        <v>0</v>
      </c>
      <c r="P8" s="165">
        <v>0</v>
      </c>
      <c r="Q8" s="165">
        <v>935880</v>
      </c>
      <c r="R8" s="165">
        <v>944000</v>
      </c>
      <c r="S8" s="165">
        <v>806600</v>
      </c>
      <c r="T8" s="165">
        <v>832210</v>
      </c>
      <c r="U8" s="165">
        <v>607550</v>
      </c>
      <c r="V8" s="165">
        <v>0</v>
      </c>
      <c r="W8" s="165">
        <v>0</v>
      </c>
      <c r="X8" s="165">
        <v>693030</v>
      </c>
      <c r="Y8" s="165">
        <v>754080</v>
      </c>
      <c r="Z8" s="165">
        <v>698390</v>
      </c>
      <c r="AA8" s="165">
        <v>665290</v>
      </c>
      <c r="AB8" s="165">
        <v>528880</v>
      </c>
      <c r="AC8" s="165">
        <v>0</v>
      </c>
      <c r="AD8" s="165">
        <v>0</v>
      </c>
      <c r="AE8" s="165">
        <v>833780</v>
      </c>
      <c r="AF8" s="165">
        <v>861130</v>
      </c>
      <c r="AG8" s="165">
        <v>870470</v>
      </c>
      <c r="AH8" s="165">
        <v>15986080</v>
      </c>
    </row>
    <row r="9" spans="1:36" x14ac:dyDescent="0.5">
      <c r="B9" s="115" t="s">
        <v>61</v>
      </c>
      <c r="C9" s="165">
        <v>0</v>
      </c>
      <c r="D9" s="165">
        <v>527.52</v>
      </c>
      <c r="E9" s="165">
        <v>447.7</v>
      </c>
      <c r="F9" s="165">
        <v>534.04999999999995</v>
      </c>
      <c r="G9" s="165">
        <v>387.79</v>
      </c>
      <c r="H9" s="165">
        <v>0</v>
      </c>
      <c r="I9" s="165">
        <v>0</v>
      </c>
      <c r="J9" s="165">
        <v>667.01</v>
      </c>
      <c r="K9" s="165">
        <v>1000.93</v>
      </c>
      <c r="L9" s="165">
        <v>943.86</v>
      </c>
      <c r="M9" s="165">
        <v>943.7</v>
      </c>
      <c r="N9" s="165">
        <v>502.23</v>
      </c>
      <c r="O9" s="165">
        <v>0</v>
      </c>
      <c r="P9" s="165">
        <v>0</v>
      </c>
      <c r="Q9" s="165">
        <v>935.88</v>
      </c>
      <c r="R9" s="165">
        <v>944</v>
      </c>
      <c r="S9" s="165">
        <v>806.6</v>
      </c>
      <c r="T9" s="165">
        <v>832.21</v>
      </c>
      <c r="U9" s="165">
        <v>607.54999999999995</v>
      </c>
      <c r="V9" s="165">
        <v>0</v>
      </c>
      <c r="W9" s="165">
        <v>0</v>
      </c>
      <c r="X9" s="165">
        <v>693.03</v>
      </c>
      <c r="Y9" s="165">
        <v>754.08</v>
      </c>
      <c r="Z9" s="165">
        <v>698.39</v>
      </c>
      <c r="AA9" s="165">
        <v>665.29</v>
      </c>
      <c r="AB9" s="165">
        <v>528.88</v>
      </c>
      <c r="AC9" s="165">
        <v>0</v>
      </c>
      <c r="AD9" s="165">
        <v>0</v>
      </c>
      <c r="AE9" s="165">
        <v>833.78</v>
      </c>
      <c r="AF9" s="165">
        <v>861.13</v>
      </c>
      <c r="AG9" s="165">
        <v>870.47</v>
      </c>
      <c r="AH9" s="165">
        <v>15986.079999999998</v>
      </c>
    </row>
    <row r="10" spans="1:36" x14ac:dyDescent="0.5">
      <c r="B10" s="115" t="s">
        <v>60</v>
      </c>
      <c r="C10" s="165">
        <v>0</v>
      </c>
      <c r="D10" s="165">
        <v>527.52</v>
      </c>
      <c r="E10" s="165">
        <v>447.7</v>
      </c>
      <c r="F10" s="165">
        <v>534.04999999999995</v>
      </c>
      <c r="G10" s="165">
        <v>387.79</v>
      </c>
      <c r="H10" s="165">
        <v>0</v>
      </c>
      <c r="I10" s="165">
        <v>0</v>
      </c>
      <c r="J10" s="165">
        <v>667.01</v>
      </c>
      <c r="K10" s="165">
        <v>1000.93</v>
      </c>
      <c r="L10" s="165">
        <v>943.86</v>
      </c>
      <c r="M10" s="165">
        <v>943.7</v>
      </c>
      <c r="N10" s="165">
        <v>502.23</v>
      </c>
      <c r="O10" s="165">
        <v>0</v>
      </c>
      <c r="P10" s="165">
        <v>0</v>
      </c>
      <c r="Q10" s="165">
        <v>935.88</v>
      </c>
      <c r="R10" s="165">
        <v>944</v>
      </c>
      <c r="S10" s="165">
        <v>806.6</v>
      </c>
      <c r="T10" s="165">
        <v>832.21</v>
      </c>
      <c r="U10" s="165">
        <v>607.54999999999995</v>
      </c>
      <c r="V10" s="165">
        <v>0</v>
      </c>
      <c r="W10" s="165">
        <v>0</v>
      </c>
      <c r="X10" s="165">
        <v>693.03</v>
      </c>
      <c r="Y10" s="165">
        <v>754.08</v>
      </c>
      <c r="Z10" s="165">
        <v>698.39</v>
      </c>
      <c r="AA10" s="165">
        <v>665.29</v>
      </c>
      <c r="AB10" s="165">
        <v>528.88</v>
      </c>
      <c r="AC10" s="165">
        <v>0</v>
      </c>
      <c r="AD10" s="165">
        <v>0</v>
      </c>
      <c r="AE10" s="165">
        <v>833.78</v>
      </c>
      <c r="AF10" s="165">
        <v>861.13</v>
      </c>
      <c r="AG10" s="165">
        <v>870.47</v>
      </c>
      <c r="AH10" s="165">
        <v>15986.079999999998</v>
      </c>
    </row>
    <row r="11" spans="1:36" x14ac:dyDescent="0.5">
      <c r="B11" s="115" t="s">
        <v>185</v>
      </c>
      <c r="C11" s="322"/>
      <c r="D11" s="322">
        <v>1.7599999904632568</v>
      </c>
      <c r="E11" s="322">
        <v>1.7400000095367432</v>
      </c>
      <c r="F11" s="322">
        <v>1.7400000095367432</v>
      </c>
      <c r="G11" s="322">
        <v>1.7400000095367432</v>
      </c>
      <c r="H11" s="322"/>
      <c r="I11" s="322"/>
      <c r="J11" s="322">
        <v>1.7400000095367432</v>
      </c>
      <c r="K11" s="322">
        <v>1.75</v>
      </c>
      <c r="L11" s="322">
        <v>1.7699999809265137</v>
      </c>
      <c r="M11" s="322">
        <v>1.7699999809265137</v>
      </c>
      <c r="N11" s="322">
        <v>1.7899999618530273</v>
      </c>
      <c r="O11" s="322"/>
      <c r="P11" s="322"/>
      <c r="Q11" s="322">
        <v>1.7699999809265137</v>
      </c>
      <c r="R11" s="322">
        <v>1.7699999809265137</v>
      </c>
      <c r="S11" s="322">
        <v>1.7599999904632568</v>
      </c>
      <c r="T11" s="322">
        <v>1.7799999713897705</v>
      </c>
      <c r="U11" s="322">
        <v>1.7899999618530273</v>
      </c>
      <c r="V11" s="322"/>
      <c r="W11" s="322"/>
      <c r="X11" s="322">
        <v>1.7899999618530273</v>
      </c>
      <c r="Y11" s="322">
        <v>1.7799999713897705</v>
      </c>
      <c r="Z11" s="322">
        <v>1.7799999713897705</v>
      </c>
      <c r="AA11" s="322">
        <v>1.7799999713897705</v>
      </c>
      <c r="AB11" s="322">
        <v>1.7799999713897705</v>
      </c>
      <c r="AC11" s="322"/>
      <c r="AD11" s="322"/>
      <c r="AE11" s="322">
        <v>1.7699999809265137</v>
      </c>
      <c r="AF11" s="322">
        <v>1.7799999713897705</v>
      </c>
      <c r="AG11" s="322">
        <v>1.7799999713897705</v>
      </c>
      <c r="AH11" s="165">
        <v>1.7694778588113074</v>
      </c>
    </row>
    <row r="12" spans="1:36" x14ac:dyDescent="0.5">
      <c r="B12" s="115" t="s">
        <v>183</v>
      </c>
      <c r="C12" s="165"/>
      <c r="D12" s="165">
        <v>299.72727435137614</v>
      </c>
      <c r="E12" s="165">
        <v>257.29884916448674</v>
      </c>
      <c r="F12" s="165">
        <v>306.92528567409903</v>
      </c>
      <c r="G12" s="165">
        <v>222.86781487044075</v>
      </c>
      <c r="H12" s="165"/>
      <c r="I12" s="165"/>
      <c r="J12" s="165">
        <v>383.33907835873197</v>
      </c>
      <c r="K12" s="165">
        <v>571.95999999999992</v>
      </c>
      <c r="L12" s="165">
        <v>533.25424303447323</v>
      </c>
      <c r="M12" s="165">
        <v>533.16384755327306</v>
      </c>
      <c r="N12" s="165">
        <v>280.57542497380058</v>
      </c>
      <c r="O12" s="165"/>
      <c r="P12" s="165"/>
      <c r="Q12" s="165">
        <v>528.74576840961879</v>
      </c>
      <c r="R12" s="165">
        <v>533.33333908052327</v>
      </c>
      <c r="S12" s="165">
        <v>458.29545702877618</v>
      </c>
      <c r="T12" s="165">
        <v>467.53371537991399</v>
      </c>
      <c r="U12" s="165">
        <v>339.41341505452192</v>
      </c>
      <c r="V12" s="165"/>
      <c r="W12" s="165"/>
      <c r="X12" s="165">
        <v>387.16760601635309</v>
      </c>
      <c r="Y12" s="165">
        <v>423.64045624744421</v>
      </c>
      <c r="Z12" s="165">
        <v>392.35393889063835</v>
      </c>
      <c r="AA12" s="165">
        <v>373.75843297377219</v>
      </c>
      <c r="AB12" s="165">
        <v>297.12360028133395</v>
      </c>
      <c r="AC12" s="165"/>
      <c r="AD12" s="165"/>
      <c r="AE12" s="165">
        <v>471.06215196881215</v>
      </c>
      <c r="AF12" s="165">
        <v>483.78090665229371</v>
      </c>
      <c r="AG12" s="165">
        <v>489.02809774786863</v>
      </c>
      <c r="AH12" s="165">
        <v>9034.3487037125524</v>
      </c>
    </row>
    <row r="13" spans="1:36" x14ac:dyDescent="0.5">
      <c r="B13" s="115" t="s">
        <v>5</v>
      </c>
      <c r="C13" s="165"/>
      <c r="D13" s="165">
        <v>96.25</v>
      </c>
      <c r="E13" s="165">
        <v>95.099998474121094</v>
      </c>
      <c r="F13" s="165">
        <v>95.360000610351563</v>
      </c>
      <c r="G13" s="165">
        <v>95.290000915527344</v>
      </c>
      <c r="H13" s="165"/>
      <c r="I13" s="165"/>
      <c r="J13" s="165">
        <v>95.430000305175781</v>
      </c>
      <c r="K13" s="165">
        <v>95.610000610351563</v>
      </c>
      <c r="L13" s="165">
        <v>96.819999694824219</v>
      </c>
      <c r="M13" s="165">
        <v>96.680000305175781</v>
      </c>
      <c r="N13" s="165">
        <v>97.970001220703125</v>
      </c>
      <c r="O13" s="165"/>
      <c r="P13" s="165"/>
      <c r="Q13" s="165">
        <v>96.94000244140625</v>
      </c>
      <c r="R13" s="165">
        <v>96.720001220703125</v>
      </c>
      <c r="S13" s="165">
        <v>96.269996643066406</v>
      </c>
      <c r="T13" s="165">
        <v>97.370002746582031</v>
      </c>
      <c r="U13" s="165">
        <v>97.849998474121094</v>
      </c>
      <c r="V13" s="165"/>
      <c r="W13" s="165"/>
      <c r="X13" s="165">
        <v>97.970001220703125</v>
      </c>
      <c r="Y13" s="165">
        <v>97.209999084472656</v>
      </c>
      <c r="Z13" s="165">
        <v>97.389999389648438</v>
      </c>
      <c r="AA13" s="165">
        <v>97.379997253417969</v>
      </c>
      <c r="AB13" s="165">
        <v>97.139999389648438</v>
      </c>
      <c r="AC13" s="165"/>
      <c r="AD13" s="165"/>
      <c r="AE13" s="165">
        <v>96.650001525878906</v>
      </c>
      <c r="AF13" s="165">
        <v>96.949996948242188</v>
      </c>
      <c r="AG13" s="165">
        <v>97</v>
      </c>
      <c r="AH13" s="165">
        <v>96.737367699717169</v>
      </c>
    </row>
    <row r="14" spans="1:36" x14ac:dyDescent="0.5">
      <c r="B14" s="115" t="s">
        <v>184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93">
        <v>0.9</v>
      </c>
      <c r="AI14" s="181" t="s">
        <v>186</v>
      </c>
      <c r="AJ14" s="118"/>
    </row>
    <row r="15" spans="1:36" x14ac:dyDescent="0.5">
      <c r="B15" s="115" t="s">
        <v>9</v>
      </c>
      <c r="C15" s="165">
        <v>0</v>
      </c>
      <c r="D15" s="165">
        <v>507.738</v>
      </c>
      <c r="E15" s="165">
        <v>425.76269316864011</v>
      </c>
      <c r="F15" s="165">
        <v>509.27008325958246</v>
      </c>
      <c r="G15" s="165">
        <v>369.5250945503235</v>
      </c>
      <c r="H15" s="165">
        <v>0</v>
      </c>
      <c r="I15" s="165">
        <v>0</v>
      </c>
      <c r="J15" s="165">
        <v>636.52764503555295</v>
      </c>
      <c r="K15" s="165">
        <v>956.98917910919181</v>
      </c>
      <c r="L15" s="165">
        <v>913.84524911956794</v>
      </c>
      <c r="M15" s="165">
        <v>912.36916287994393</v>
      </c>
      <c r="N15" s="165">
        <v>492.03473713073737</v>
      </c>
      <c r="O15" s="165">
        <v>0</v>
      </c>
      <c r="P15" s="165">
        <v>0</v>
      </c>
      <c r="Q15" s="165">
        <v>907.24209484863275</v>
      </c>
      <c r="R15" s="165">
        <v>913.03681152343745</v>
      </c>
      <c r="S15" s="165">
        <v>776.51379292297361</v>
      </c>
      <c r="T15" s="165">
        <v>810.3228998573303</v>
      </c>
      <c r="U15" s="165">
        <v>594.48766572952263</v>
      </c>
      <c r="V15" s="165">
        <v>0</v>
      </c>
      <c r="W15" s="165">
        <v>0</v>
      </c>
      <c r="X15" s="165">
        <v>678.96149945983882</v>
      </c>
      <c r="Y15" s="165">
        <v>733.04116109619144</v>
      </c>
      <c r="Z15" s="165">
        <v>680.16201673736578</v>
      </c>
      <c r="AA15" s="165">
        <v>647.85938372726434</v>
      </c>
      <c r="AB15" s="165">
        <v>513.75402877197268</v>
      </c>
      <c r="AC15" s="165">
        <v>0</v>
      </c>
      <c r="AD15" s="165">
        <v>0</v>
      </c>
      <c r="AE15" s="165">
        <v>805.84838272247305</v>
      </c>
      <c r="AF15" s="165">
        <v>834.865508720398</v>
      </c>
      <c r="AG15" s="165">
        <v>844.35590000000002</v>
      </c>
      <c r="AH15" s="165">
        <v>15464.512990370942</v>
      </c>
      <c r="AI15" s="188"/>
      <c r="AJ15" s="120"/>
    </row>
    <row r="16" spans="1:36" x14ac:dyDescent="0.5">
      <c r="B16" s="115" t="s">
        <v>11</v>
      </c>
      <c r="C16" s="192">
        <v>0.32690000000000002</v>
      </c>
      <c r="D16" s="192">
        <v>0.32690000000000002</v>
      </c>
      <c r="E16" s="192">
        <v>0.32690000000000002</v>
      </c>
      <c r="F16" s="192">
        <v>0.32690000000000002</v>
      </c>
      <c r="G16" s="192">
        <v>0.32690000000000002</v>
      </c>
      <c r="H16" s="192">
        <v>0.32690000000000002</v>
      </c>
      <c r="I16" s="192">
        <v>0.32690000000000002</v>
      </c>
      <c r="J16" s="192">
        <v>0.32690000000000002</v>
      </c>
      <c r="K16" s="192">
        <v>0.32690000000000002</v>
      </c>
      <c r="L16" s="192">
        <v>0.32690000000000002</v>
      </c>
      <c r="M16" s="192">
        <v>0.32690000000000002</v>
      </c>
      <c r="N16" s="192">
        <v>0.32690000000000002</v>
      </c>
      <c r="O16" s="192">
        <v>0.32690000000000002</v>
      </c>
      <c r="P16" s="192">
        <v>0.32690000000000002</v>
      </c>
      <c r="Q16" s="192">
        <v>0.32690000000000002</v>
      </c>
      <c r="R16" s="192">
        <v>0.32690000000000002</v>
      </c>
      <c r="S16" s="192">
        <v>0.32690000000000002</v>
      </c>
      <c r="T16" s="192">
        <v>0.32690000000000002</v>
      </c>
      <c r="U16" s="192">
        <v>0.32690000000000002</v>
      </c>
      <c r="V16" s="192">
        <v>0.32690000000000002</v>
      </c>
      <c r="W16" s="192">
        <v>0.32690000000000002</v>
      </c>
      <c r="X16" s="192">
        <v>0.32690000000000002</v>
      </c>
      <c r="Y16" s="192">
        <v>0.32690000000000002</v>
      </c>
      <c r="Z16" s="192">
        <v>0.32690000000000002</v>
      </c>
      <c r="AA16" s="192">
        <v>0.32690000000000002</v>
      </c>
      <c r="AB16" s="192">
        <v>0.32690000000000002</v>
      </c>
      <c r="AC16" s="192">
        <v>0.32690000000000002</v>
      </c>
      <c r="AD16" s="192">
        <v>0.32690000000000002</v>
      </c>
      <c r="AE16" s="192">
        <v>0.32690000000000002</v>
      </c>
      <c r="AF16" s="192">
        <v>0.32690000000000002</v>
      </c>
      <c r="AG16" s="192">
        <v>0.32690000000000002</v>
      </c>
      <c r="AH16" s="192">
        <v>0.32690000000000002</v>
      </c>
      <c r="AI16" s="189"/>
    </row>
    <row r="17" spans="2:35" x14ac:dyDescent="0.5">
      <c r="B17" s="121" t="s">
        <v>6</v>
      </c>
      <c r="C17" s="190">
        <v>0</v>
      </c>
      <c r="D17" s="190">
        <v>165.9795522</v>
      </c>
      <c r="E17" s="190">
        <v>139.18182439682846</v>
      </c>
      <c r="F17" s="190">
        <v>166.48039021755753</v>
      </c>
      <c r="G17" s="190">
        <v>120.79775340850077</v>
      </c>
      <c r="H17" s="190">
        <v>0</v>
      </c>
      <c r="I17" s="190">
        <v>0</v>
      </c>
      <c r="J17" s="190">
        <v>208.08088716212228</v>
      </c>
      <c r="K17" s="190">
        <v>312.83976265079485</v>
      </c>
      <c r="L17" s="190">
        <v>298.73601193718679</v>
      </c>
      <c r="M17" s="190">
        <v>298.25347934545368</v>
      </c>
      <c r="N17" s="190">
        <v>160.84615556803806</v>
      </c>
      <c r="O17" s="190">
        <v>0</v>
      </c>
      <c r="P17" s="190">
        <v>0</v>
      </c>
      <c r="Q17" s="190">
        <v>296.57744080601805</v>
      </c>
      <c r="R17" s="190">
        <v>298.47173368701175</v>
      </c>
      <c r="S17" s="190">
        <v>253.8423589065201</v>
      </c>
      <c r="T17" s="190">
        <v>264.89455596336131</v>
      </c>
      <c r="U17" s="190">
        <v>194.33801792698097</v>
      </c>
      <c r="V17" s="190">
        <v>0</v>
      </c>
      <c r="W17" s="190">
        <v>0</v>
      </c>
      <c r="X17" s="190">
        <v>221.95251417342132</v>
      </c>
      <c r="Y17" s="190">
        <v>239.63115556234501</v>
      </c>
      <c r="Z17" s="190">
        <v>222.3449632714449</v>
      </c>
      <c r="AA17" s="190">
        <v>211.78523254044273</v>
      </c>
      <c r="AB17" s="190">
        <v>167.94619200555789</v>
      </c>
      <c r="AC17" s="190">
        <v>0</v>
      </c>
      <c r="AD17" s="190">
        <v>0</v>
      </c>
      <c r="AE17" s="190">
        <v>263.43183631197644</v>
      </c>
      <c r="AF17" s="190">
        <v>272.91753480069815</v>
      </c>
      <c r="AG17" s="190">
        <v>276.01994371000001</v>
      </c>
      <c r="AH17" s="190">
        <v>5055.3492965522619</v>
      </c>
      <c r="AI17" s="122">
        <v>0.31623445501037545</v>
      </c>
    </row>
    <row r="18" spans="2:35" x14ac:dyDescent="0.5">
      <c r="B18" s="123" t="s">
        <v>8</v>
      </c>
      <c r="C18" s="191">
        <v>0</v>
      </c>
      <c r="D18" s="191">
        <v>0</v>
      </c>
      <c r="E18" s="191">
        <v>0</v>
      </c>
      <c r="F18" s="191">
        <v>0</v>
      </c>
      <c r="G18" s="191">
        <v>0</v>
      </c>
      <c r="H18" s="191">
        <v>0</v>
      </c>
      <c r="I18" s="191">
        <v>0</v>
      </c>
      <c r="J18" s="191">
        <v>0</v>
      </c>
      <c r="K18" s="191">
        <v>0</v>
      </c>
      <c r="L18" s="191">
        <v>0</v>
      </c>
      <c r="M18" s="191">
        <v>0</v>
      </c>
      <c r="N18" s="191">
        <v>0</v>
      </c>
      <c r="O18" s="191">
        <v>0</v>
      </c>
      <c r="P18" s="191">
        <v>0</v>
      </c>
      <c r="Q18" s="191">
        <v>0</v>
      </c>
      <c r="R18" s="191">
        <v>0</v>
      </c>
      <c r="S18" s="191">
        <v>0</v>
      </c>
      <c r="T18" s="191">
        <v>0</v>
      </c>
      <c r="U18" s="191">
        <v>0</v>
      </c>
      <c r="V18" s="191">
        <v>0</v>
      </c>
      <c r="W18" s="191">
        <v>0</v>
      </c>
      <c r="X18" s="191">
        <v>0</v>
      </c>
      <c r="Y18" s="191">
        <v>0</v>
      </c>
      <c r="Z18" s="191">
        <v>0</v>
      </c>
      <c r="AA18" s="191">
        <v>0</v>
      </c>
      <c r="AB18" s="191">
        <v>0</v>
      </c>
      <c r="AC18" s="191">
        <v>0</v>
      </c>
      <c r="AD18" s="191">
        <v>0</v>
      </c>
      <c r="AE18" s="191">
        <v>0</v>
      </c>
      <c r="AF18" s="191">
        <v>0</v>
      </c>
      <c r="AG18" s="191">
        <v>0</v>
      </c>
      <c r="AH18" s="384">
        <v>8.130913833341297E-3</v>
      </c>
      <c r="AI18" s="124">
        <v>5.086246180014924E-7</v>
      </c>
    </row>
    <row r="19" spans="2:35" x14ac:dyDescent="0.5"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</row>
    <row r="20" spans="2:35" x14ac:dyDescent="0.5">
      <c r="Q20" s="336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</row>
    <row r="21" spans="2:35" x14ac:dyDescent="0.5">
      <c r="C21"/>
      <c r="D21"/>
      <c r="E21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</row>
    <row r="22" spans="2:35" x14ac:dyDescent="0.5">
      <c r="C22"/>
      <c r="D22"/>
      <c r="E22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</row>
    <row r="23" spans="2:35" x14ac:dyDescent="0.5">
      <c r="AF23" s="108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>
    <tabColor rgb="FF92D050"/>
  </sheetPr>
  <dimension ref="B2:N34"/>
  <sheetViews>
    <sheetView topLeftCell="A8" zoomScaleNormal="100" workbookViewId="0">
      <selection activeCell="H12" sqref="H12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21.8984375" style="30" bestFit="1" customWidth="1"/>
    <col min="5" max="5" width="23.5" style="30" bestFit="1" customWidth="1"/>
    <col min="6" max="6" width="11.69921875" style="30" bestFit="1" customWidth="1"/>
    <col min="7" max="7" width="12.3984375" style="30" bestFit="1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9" t="s">
        <v>190</v>
      </c>
      <c r="C2" s="109" t="s">
        <v>1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2:14" ht="25.8" x14ac:dyDescent="0.5">
      <c r="B3" s="109" t="s">
        <v>2</v>
      </c>
      <c r="C3" s="111" t="s">
        <v>320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2:14" ht="25.8" x14ac:dyDescent="0.5">
      <c r="B4" s="109" t="s">
        <v>3</v>
      </c>
      <c r="C4" s="109">
        <v>2023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2:14" x14ac:dyDescent="0.5"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2:14" ht="25.8" x14ac:dyDescent="0.5">
      <c r="B6" s="113"/>
      <c r="C6" s="114" t="s">
        <v>188</v>
      </c>
      <c r="D6" s="114" t="s">
        <v>189</v>
      </c>
      <c r="E6" s="112" t="s">
        <v>187</v>
      </c>
      <c r="F6" s="108"/>
      <c r="G6" s="396"/>
      <c r="H6" s="7"/>
      <c r="I6" s="7"/>
      <c r="J6" s="7"/>
    </row>
    <row r="7" spans="2:14" ht="25.8" x14ac:dyDescent="0.5">
      <c r="B7" s="115" t="s">
        <v>108</v>
      </c>
      <c r="C7" s="165">
        <v>7711776.0080000004</v>
      </c>
      <c r="D7" s="395">
        <v>6668217.0099999998</v>
      </c>
      <c r="E7" s="185">
        <v>-1043558.9980000006</v>
      </c>
      <c r="F7" s="108"/>
      <c r="G7" s="397">
        <v>2500000.0100000002</v>
      </c>
      <c r="H7" s="7"/>
      <c r="I7" s="7"/>
      <c r="J7" s="7"/>
    </row>
    <row r="8" spans="2:14" ht="27.6" customHeight="1" x14ac:dyDescent="0.5">
      <c r="B8" s="115" t="s">
        <v>61</v>
      </c>
      <c r="C8" s="165">
        <v>7711.7760080000007</v>
      </c>
      <c r="D8" s="165">
        <v>6668.2170099999994</v>
      </c>
      <c r="E8" s="185">
        <v>-1043.5589980000013</v>
      </c>
      <c r="F8" s="108"/>
      <c r="G8" s="396">
        <v>4168217.01</v>
      </c>
      <c r="H8" s="7"/>
      <c r="I8" s="7"/>
      <c r="J8" s="7"/>
    </row>
    <row r="9" spans="2:14" ht="27.9" customHeight="1" x14ac:dyDescent="0.5">
      <c r="B9" s="115" t="s">
        <v>185</v>
      </c>
      <c r="C9" s="165">
        <v>1.7617935628422261</v>
      </c>
      <c r="D9" s="165">
        <v>1.7694778588113074</v>
      </c>
      <c r="E9" s="165"/>
      <c r="F9" s="108"/>
      <c r="G9" s="396">
        <v>6668217.0099999998</v>
      </c>
      <c r="H9" s="7"/>
      <c r="I9" s="7"/>
      <c r="J9" s="7"/>
    </row>
    <row r="10" spans="2:14" ht="27.9" customHeight="1" x14ac:dyDescent="0.5">
      <c r="B10" s="115" t="s">
        <v>183</v>
      </c>
      <c r="C10" s="165">
        <v>4377.2302105355193</v>
      </c>
      <c r="D10" s="165">
        <v>3768.4659216247819</v>
      </c>
      <c r="E10" s="165"/>
      <c r="F10" s="117"/>
      <c r="G10" s="396"/>
      <c r="H10" s="7"/>
      <c r="I10" s="7"/>
      <c r="J10" s="7"/>
    </row>
    <row r="11" spans="2:14" ht="27.9" customHeight="1" x14ac:dyDescent="0.5">
      <c r="B11" s="115" t="s">
        <v>5</v>
      </c>
      <c r="C11" s="165">
        <v>95.11</v>
      </c>
      <c r="D11" s="165">
        <v>96.72</v>
      </c>
      <c r="E11" s="165"/>
      <c r="F11" s="119"/>
      <c r="G11" s="7"/>
      <c r="H11" s="7"/>
      <c r="I11" s="7"/>
      <c r="J11" s="7"/>
    </row>
    <row r="12" spans="2:14" ht="25.8" x14ac:dyDescent="0.5">
      <c r="B12" s="115" t="s">
        <v>184</v>
      </c>
      <c r="C12" s="185">
        <v>1.3919999999999999</v>
      </c>
      <c r="D12" s="185">
        <v>0.9</v>
      </c>
      <c r="E12" s="185"/>
      <c r="F12" s="108"/>
      <c r="G12" s="7"/>
      <c r="H12" s="7"/>
      <c r="I12" s="7"/>
      <c r="J12" s="7"/>
    </row>
    <row r="13" spans="2:14" ht="20.25" customHeight="1" x14ac:dyDescent="0.5">
      <c r="B13" s="115" t="s">
        <v>9</v>
      </c>
      <c r="C13" s="185">
        <v>7334.6701612088</v>
      </c>
      <c r="D13" s="185">
        <v>6449.4994920720001</v>
      </c>
      <c r="E13" s="185">
        <v>-885.17066913679992</v>
      </c>
      <c r="F13" s="108"/>
      <c r="G13" s="7"/>
      <c r="H13" s="7"/>
      <c r="I13" s="7"/>
      <c r="J13" s="7"/>
    </row>
    <row r="14" spans="2:14" ht="25.8" x14ac:dyDescent="0.5">
      <c r="B14" s="115" t="s">
        <v>11</v>
      </c>
      <c r="C14" s="306">
        <v>0.32690000000000002</v>
      </c>
      <c r="D14" s="306">
        <v>0.32690000000000002</v>
      </c>
      <c r="E14" s="306">
        <v>0.32690000000000002</v>
      </c>
      <c r="F14" s="108"/>
      <c r="G14" s="7"/>
      <c r="H14" s="7"/>
      <c r="I14" s="7"/>
      <c r="J14" s="7"/>
    </row>
    <row r="15" spans="2:14" ht="25.8" x14ac:dyDescent="0.5">
      <c r="B15" s="121" t="s">
        <v>6</v>
      </c>
      <c r="C15" s="186">
        <v>2397.703675699157</v>
      </c>
      <c r="D15" s="186">
        <v>2108.3413839583368</v>
      </c>
      <c r="E15" s="186">
        <v>-289.36229174082018</v>
      </c>
      <c r="F15" s="184"/>
      <c r="G15" s="184"/>
      <c r="H15" s="184"/>
      <c r="I15" s="184"/>
      <c r="J15" s="184"/>
      <c r="K15" s="184"/>
      <c r="L15" s="184"/>
      <c r="M15" s="184"/>
      <c r="N15" s="184"/>
    </row>
    <row r="16" spans="2:14" ht="25.8" x14ac:dyDescent="0.5">
      <c r="B16" s="123" t="s">
        <v>8</v>
      </c>
      <c r="C16" s="187">
        <v>6.093104453065443E-3</v>
      </c>
      <c r="D16" s="187">
        <v>3.391619329462304E-3</v>
      </c>
      <c r="E16" s="186">
        <v>-2.701485123603139E-3</v>
      </c>
      <c r="F16" s="184"/>
      <c r="G16" s="184"/>
      <c r="H16" s="184"/>
      <c r="I16" s="184"/>
      <c r="J16" s="184"/>
      <c r="K16" s="184"/>
      <c r="L16" s="184"/>
      <c r="M16" s="184"/>
      <c r="N16" s="184"/>
    </row>
    <row r="17" spans="2:14" x14ac:dyDescent="0.5"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</row>
    <row r="18" spans="2:14" x14ac:dyDescent="0.5"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</row>
    <row r="19" spans="2:14" x14ac:dyDescent="0.5"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</row>
    <row r="20" spans="2:14" x14ac:dyDescent="0.5"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</row>
    <row r="21" spans="2:14" x14ac:dyDescent="0.5"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</row>
    <row r="22" spans="2:14" x14ac:dyDescent="0.5"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</row>
    <row r="23" spans="2:14" x14ac:dyDescent="0.5"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</row>
    <row r="24" spans="2:14" x14ac:dyDescent="0.5"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</row>
    <row r="25" spans="2:14" x14ac:dyDescent="0.5"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</row>
    <row r="33" ht="24.6" customHeight="1" x14ac:dyDescent="0.5"/>
    <row r="34" hidden="1" x14ac:dyDescent="0.5"/>
  </sheetData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>
    <tabColor rgb="FF92D050"/>
  </sheetPr>
  <dimension ref="A2:AI48"/>
  <sheetViews>
    <sheetView topLeftCell="G56" zoomScale="59" zoomScaleNormal="59" workbookViewId="0">
      <selection activeCell="L66" sqref="L66"/>
    </sheetView>
  </sheetViews>
  <sheetFormatPr baseColWidth="10" defaultColWidth="11.19921875" defaultRowHeight="25.8" x14ac:dyDescent="0.5"/>
  <cols>
    <col min="1" max="1" width="6.3984375" style="108" bestFit="1" customWidth="1"/>
    <col min="2" max="2" width="49.5" style="108" bestFit="1" customWidth="1"/>
    <col min="3" max="3" width="28.69921875" style="110" bestFit="1" customWidth="1"/>
    <col min="4" max="6" width="27.19921875" style="110" bestFit="1" customWidth="1"/>
    <col min="7" max="7" width="25.09765625" style="110" bestFit="1" customWidth="1"/>
    <col min="8" max="8" width="22.19921875" style="110" bestFit="1" customWidth="1"/>
    <col min="9" max="13" width="27.19921875" style="110" bestFit="1" customWidth="1"/>
    <col min="14" max="30" width="23.8984375" style="110" customWidth="1"/>
    <col min="31" max="32" width="23.8984375" style="110" hidden="1" customWidth="1"/>
    <col min="33" max="33" width="23.8984375" style="108" hidden="1" customWidth="1"/>
    <col min="34" max="34" width="16.09765625" style="108" bestFit="1" customWidth="1"/>
    <col min="35" max="35" width="14.69921875" style="108" bestFit="1" customWidth="1"/>
    <col min="36" max="16384" width="11.19921875" style="108"/>
  </cols>
  <sheetData>
    <row r="2" spans="1:35" x14ac:dyDescent="0.5">
      <c r="B2" s="109" t="s">
        <v>0</v>
      </c>
      <c r="C2" s="109" t="s">
        <v>12</v>
      </c>
    </row>
    <row r="3" spans="1:35" x14ac:dyDescent="0.5">
      <c r="B3" s="109" t="s">
        <v>2</v>
      </c>
      <c r="C3" s="111" t="s">
        <v>320</v>
      </c>
    </row>
    <row r="4" spans="1:35" x14ac:dyDescent="0.5">
      <c r="B4" s="109" t="s">
        <v>3</v>
      </c>
      <c r="C4" s="109">
        <v>2023</v>
      </c>
    </row>
    <row r="5" spans="1:35" x14ac:dyDescent="0.5">
      <c r="A5" s="109"/>
      <c r="B5" s="109"/>
    </row>
    <row r="6" spans="1:35" x14ac:dyDescent="0.5">
      <c r="B6" s="446" t="s">
        <v>4</v>
      </c>
      <c r="C6" s="447" t="s">
        <v>7</v>
      </c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  <c r="AE6" s="447"/>
      <c r="AF6" s="447"/>
      <c r="AG6" s="447"/>
      <c r="AH6" s="112" t="s">
        <v>10</v>
      </c>
    </row>
    <row r="7" spans="1:35" x14ac:dyDescent="0.5">
      <c r="B7" s="446"/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114">
        <v>26</v>
      </c>
      <c r="AC7" s="114">
        <v>27</v>
      </c>
      <c r="AD7" s="114">
        <v>28</v>
      </c>
      <c r="AE7" s="114">
        <v>29</v>
      </c>
      <c r="AF7" s="114">
        <v>30</v>
      </c>
      <c r="AG7" s="114">
        <v>31</v>
      </c>
      <c r="AH7" s="112"/>
    </row>
    <row r="8" spans="1:35" x14ac:dyDescent="0.5">
      <c r="B8" s="116" t="s">
        <v>115</v>
      </c>
      <c r="C8" s="165">
        <v>0</v>
      </c>
      <c r="D8" s="165">
        <v>0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65">
        <v>0</v>
      </c>
      <c r="N8" s="165">
        <v>0</v>
      </c>
      <c r="O8" s="165">
        <v>0</v>
      </c>
      <c r="P8" s="165">
        <v>0</v>
      </c>
      <c r="Q8" s="165">
        <v>0</v>
      </c>
      <c r="R8" s="165">
        <v>0</v>
      </c>
      <c r="S8" s="165">
        <v>0</v>
      </c>
      <c r="T8" s="165">
        <v>0</v>
      </c>
      <c r="U8" s="165">
        <v>0</v>
      </c>
      <c r="V8" s="165">
        <v>0</v>
      </c>
      <c r="W8" s="165">
        <v>0</v>
      </c>
      <c r="X8" s="165">
        <v>0</v>
      </c>
      <c r="Y8" s="165">
        <v>0</v>
      </c>
      <c r="Z8" s="165">
        <v>0</v>
      </c>
      <c r="AA8" s="165">
        <v>0</v>
      </c>
      <c r="AB8" s="165">
        <v>0</v>
      </c>
      <c r="AC8" s="165">
        <v>0</v>
      </c>
      <c r="AD8" s="165">
        <v>0</v>
      </c>
      <c r="AE8" s="165">
        <v>0</v>
      </c>
      <c r="AF8" s="165">
        <v>0</v>
      </c>
      <c r="AG8" s="165"/>
      <c r="AH8" s="302">
        <v>0</v>
      </c>
      <c r="AI8" s="189"/>
    </row>
    <row r="9" spans="1:35" x14ac:dyDescent="0.5">
      <c r="B9" s="116" t="s">
        <v>116</v>
      </c>
      <c r="C9" s="165">
        <v>0</v>
      </c>
      <c r="D9" s="165">
        <v>0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65">
        <v>0</v>
      </c>
      <c r="N9" s="165">
        <v>0</v>
      </c>
      <c r="O9" s="165">
        <v>0</v>
      </c>
      <c r="P9" s="165">
        <v>0</v>
      </c>
      <c r="Q9" s="165">
        <v>0</v>
      </c>
      <c r="R9" s="165">
        <v>0</v>
      </c>
      <c r="S9" s="165">
        <v>0</v>
      </c>
      <c r="T9" s="165">
        <v>0</v>
      </c>
      <c r="U9" s="165">
        <v>0</v>
      </c>
      <c r="V9" s="165">
        <v>0</v>
      </c>
      <c r="W9" s="165">
        <v>0</v>
      </c>
      <c r="X9" s="165">
        <v>0</v>
      </c>
      <c r="Y9" s="165">
        <v>0</v>
      </c>
      <c r="Z9" s="165">
        <v>0</v>
      </c>
      <c r="AA9" s="165">
        <v>0</v>
      </c>
      <c r="AB9" s="165">
        <v>0</v>
      </c>
      <c r="AC9" s="165">
        <v>0</v>
      </c>
      <c r="AD9" s="165">
        <v>0</v>
      </c>
      <c r="AE9" s="165">
        <v>0</v>
      </c>
      <c r="AF9" s="165">
        <v>0</v>
      </c>
      <c r="AG9" s="165"/>
      <c r="AH9" s="302">
        <v>0</v>
      </c>
      <c r="AI9" s="189"/>
    </row>
    <row r="10" spans="1:35" x14ac:dyDescent="0.5">
      <c r="B10" s="116" t="s">
        <v>117</v>
      </c>
      <c r="C10" s="165">
        <v>0</v>
      </c>
      <c r="D10" s="165">
        <v>0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65">
        <v>0</v>
      </c>
      <c r="N10" s="165">
        <v>0</v>
      </c>
      <c r="O10" s="165">
        <v>0</v>
      </c>
      <c r="P10" s="165">
        <v>0</v>
      </c>
      <c r="Q10" s="165">
        <v>0</v>
      </c>
      <c r="R10" s="165">
        <v>0</v>
      </c>
      <c r="S10" s="165">
        <v>0</v>
      </c>
      <c r="T10" s="165">
        <v>0</v>
      </c>
      <c r="U10" s="165">
        <v>0</v>
      </c>
      <c r="V10" s="165">
        <v>0</v>
      </c>
      <c r="W10" s="165">
        <v>0</v>
      </c>
      <c r="X10" s="165">
        <v>0</v>
      </c>
      <c r="Y10" s="165">
        <v>0</v>
      </c>
      <c r="Z10" s="165">
        <v>0</v>
      </c>
      <c r="AA10" s="165">
        <v>0</v>
      </c>
      <c r="AB10" s="165">
        <v>0</v>
      </c>
      <c r="AC10" s="165">
        <v>0</v>
      </c>
      <c r="AD10" s="165">
        <v>0</v>
      </c>
      <c r="AE10" s="165">
        <v>0</v>
      </c>
      <c r="AF10" s="165">
        <v>0</v>
      </c>
      <c r="AG10" s="165"/>
      <c r="AH10" s="302">
        <v>0</v>
      </c>
      <c r="AI10" s="189"/>
    </row>
    <row r="11" spans="1:35" x14ac:dyDescent="0.5">
      <c r="B11" s="116" t="s">
        <v>118</v>
      </c>
      <c r="C11" s="165">
        <v>0</v>
      </c>
      <c r="D11" s="165">
        <v>0</v>
      </c>
      <c r="E11" s="165">
        <v>0</v>
      </c>
      <c r="F11" s="165">
        <v>0</v>
      </c>
      <c r="G11" s="165">
        <v>0</v>
      </c>
      <c r="H11" s="165">
        <v>0</v>
      </c>
      <c r="I11" s="165">
        <v>0</v>
      </c>
      <c r="J11" s="165">
        <v>0</v>
      </c>
      <c r="K11" s="165">
        <v>0</v>
      </c>
      <c r="L11" s="165">
        <v>0</v>
      </c>
      <c r="M11" s="165">
        <v>0</v>
      </c>
      <c r="N11" s="165">
        <v>0</v>
      </c>
      <c r="O11" s="165">
        <v>0</v>
      </c>
      <c r="P11" s="165">
        <v>0</v>
      </c>
      <c r="Q11" s="165">
        <v>0</v>
      </c>
      <c r="R11" s="165">
        <v>0</v>
      </c>
      <c r="S11" s="165">
        <v>0</v>
      </c>
      <c r="T11" s="165">
        <v>0</v>
      </c>
      <c r="U11" s="165">
        <v>0</v>
      </c>
      <c r="V11" s="165">
        <v>0</v>
      </c>
      <c r="W11" s="165">
        <v>0</v>
      </c>
      <c r="X11" s="165">
        <v>0</v>
      </c>
      <c r="Y11" s="165">
        <v>0</v>
      </c>
      <c r="Z11" s="165">
        <v>0</v>
      </c>
      <c r="AA11" s="165">
        <v>0</v>
      </c>
      <c r="AB11" s="165">
        <v>0</v>
      </c>
      <c r="AC11" s="165">
        <v>0</v>
      </c>
      <c r="AD11" s="165">
        <v>0</v>
      </c>
      <c r="AE11" s="165">
        <v>0</v>
      </c>
      <c r="AF11" s="165">
        <v>0</v>
      </c>
      <c r="AG11" s="165"/>
      <c r="AH11" s="302">
        <v>0</v>
      </c>
      <c r="AI11" s="189"/>
    </row>
    <row r="12" spans="1:35" x14ac:dyDescent="0.5">
      <c r="B12" s="116" t="s">
        <v>119</v>
      </c>
      <c r="C12" s="165">
        <v>0</v>
      </c>
      <c r="D12" s="165">
        <v>0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0</v>
      </c>
      <c r="O12" s="165">
        <v>0</v>
      </c>
      <c r="P12" s="165">
        <v>0</v>
      </c>
      <c r="Q12" s="165">
        <v>0</v>
      </c>
      <c r="R12" s="165">
        <v>0</v>
      </c>
      <c r="S12" s="165">
        <v>0</v>
      </c>
      <c r="T12" s="165">
        <v>0</v>
      </c>
      <c r="U12" s="165">
        <v>0</v>
      </c>
      <c r="V12" s="165">
        <v>0</v>
      </c>
      <c r="W12" s="165">
        <v>0</v>
      </c>
      <c r="X12" s="165">
        <v>0</v>
      </c>
      <c r="Y12" s="165">
        <v>0</v>
      </c>
      <c r="Z12" s="165">
        <v>0</v>
      </c>
      <c r="AA12" s="165">
        <v>0</v>
      </c>
      <c r="AB12" s="165">
        <v>0</v>
      </c>
      <c r="AC12" s="165">
        <v>0</v>
      </c>
      <c r="AD12" s="165">
        <v>0</v>
      </c>
      <c r="AE12" s="165">
        <v>0</v>
      </c>
      <c r="AF12" s="165">
        <v>0</v>
      </c>
      <c r="AG12" s="165"/>
      <c r="AH12" s="302">
        <v>0</v>
      </c>
      <c r="AI12" s="189"/>
    </row>
    <row r="13" spans="1:35" x14ac:dyDescent="0.5">
      <c r="B13" s="116" t="s">
        <v>120</v>
      </c>
      <c r="C13" s="165">
        <v>0</v>
      </c>
      <c r="D13" s="165">
        <v>0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0</v>
      </c>
      <c r="O13" s="165">
        <v>0</v>
      </c>
      <c r="P13" s="165">
        <v>0</v>
      </c>
      <c r="Q13" s="165">
        <v>0</v>
      </c>
      <c r="R13" s="165">
        <v>0</v>
      </c>
      <c r="S13" s="165">
        <v>0</v>
      </c>
      <c r="T13" s="165">
        <v>0</v>
      </c>
      <c r="U13" s="165">
        <v>0</v>
      </c>
      <c r="V13" s="165">
        <v>0</v>
      </c>
      <c r="W13" s="165">
        <v>0</v>
      </c>
      <c r="X13" s="165">
        <v>0</v>
      </c>
      <c r="Y13" s="165">
        <v>0</v>
      </c>
      <c r="Z13" s="165">
        <v>0</v>
      </c>
      <c r="AA13" s="165">
        <v>0</v>
      </c>
      <c r="AB13" s="165">
        <v>0</v>
      </c>
      <c r="AC13" s="165">
        <v>0</v>
      </c>
      <c r="AD13" s="165">
        <v>0</v>
      </c>
      <c r="AE13" s="165">
        <v>0</v>
      </c>
      <c r="AF13" s="165">
        <v>0</v>
      </c>
      <c r="AG13" s="165"/>
      <c r="AH13" s="302">
        <v>0</v>
      </c>
      <c r="AI13" s="189"/>
    </row>
    <row r="14" spans="1:35" x14ac:dyDescent="0.5">
      <c r="B14" s="116" t="s">
        <v>121</v>
      </c>
      <c r="C14" s="165">
        <v>0</v>
      </c>
      <c r="D14" s="165">
        <v>0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5">
        <v>0</v>
      </c>
      <c r="P14" s="165">
        <v>0</v>
      </c>
      <c r="Q14" s="165">
        <v>0</v>
      </c>
      <c r="R14" s="165">
        <v>0</v>
      </c>
      <c r="S14" s="165">
        <v>0</v>
      </c>
      <c r="T14" s="165">
        <v>0</v>
      </c>
      <c r="U14" s="165">
        <v>0</v>
      </c>
      <c r="V14" s="165">
        <v>0</v>
      </c>
      <c r="W14" s="165">
        <v>0</v>
      </c>
      <c r="X14" s="165">
        <v>0</v>
      </c>
      <c r="Y14" s="165">
        <v>0</v>
      </c>
      <c r="Z14" s="165">
        <v>0</v>
      </c>
      <c r="AA14" s="165">
        <v>0</v>
      </c>
      <c r="AB14" s="165">
        <v>0</v>
      </c>
      <c r="AC14" s="165">
        <v>0</v>
      </c>
      <c r="AD14" s="165">
        <v>0</v>
      </c>
      <c r="AE14" s="165">
        <v>0</v>
      </c>
      <c r="AF14" s="165">
        <v>0</v>
      </c>
      <c r="AG14" s="165"/>
      <c r="AH14" s="302">
        <v>0</v>
      </c>
      <c r="AI14" s="189"/>
    </row>
    <row r="15" spans="1:35" x14ac:dyDescent="0.5">
      <c r="B15" s="116" t="s">
        <v>175</v>
      </c>
      <c r="C15" s="165">
        <v>0</v>
      </c>
      <c r="D15" s="165">
        <v>0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5">
        <v>0</v>
      </c>
      <c r="P15" s="165">
        <v>0</v>
      </c>
      <c r="Q15" s="165">
        <v>0</v>
      </c>
      <c r="R15" s="165">
        <v>0</v>
      </c>
      <c r="S15" s="165">
        <v>0</v>
      </c>
      <c r="T15" s="165">
        <v>0</v>
      </c>
      <c r="U15" s="165">
        <v>0</v>
      </c>
      <c r="V15" s="165">
        <v>0</v>
      </c>
      <c r="W15" s="165">
        <v>0</v>
      </c>
      <c r="X15" s="165">
        <v>0</v>
      </c>
      <c r="Y15" s="165">
        <v>0</v>
      </c>
      <c r="Z15" s="165">
        <v>0</v>
      </c>
      <c r="AA15" s="165">
        <v>0</v>
      </c>
      <c r="AB15" s="165">
        <v>0</v>
      </c>
      <c r="AC15" s="165">
        <v>0</v>
      </c>
      <c r="AD15" s="165">
        <v>0</v>
      </c>
      <c r="AE15" s="165">
        <v>0</v>
      </c>
      <c r="AF15" s="165">
        <v>0</v>
      </c>
      <c r="AG15" s="165"/>
      <c r="AH15" s="302">
        <v>0</v>
      </c>
      <c r="AI15" s="189"/>
    </row>
    <row r="16" spans="1:35" x14ac:dyDescent="0.5">
      <c r="B16" s="116" t="s">
        <v>122</v>
      </c>
      <c r="C16" s="165">
        <v>0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65">
        <v>0</v>
      </c>
      <c r="N16" s="165">
        <v>0</v>
      </c>
      <c r="O16" s="165">
        <v>0</v>
      </c>
      <c r="P16" s="165">
        <v>0</v>
      </c>
      <c r="Q16" s="165">
        <v>0</v>
      </c>
      <c r="R16" s="165">
        <v>0</v>
      </c>
      <c r="S16" s="165">
        <v>0</v>
      </c>
      <c r="T16" s="165">
        <v>0</v>
      </c>
      <c r="U16" s="165">
        <v>0</v>
      </c>
      <c r="V16" s="165">
        <v>0</v>
      </c>
      <c r="W16" s="165">
        <v>0</v>
      </c>
      <c r="X16" s="165">
        <v>0</v>
      </c>
      <c r="Y16" s="165">
        <v>0</v>
      </c>
      <c r="Z16" s="165">
        <v>0</v>
      </c>
      <c r="AA16" s="165">
        <v>0</v>
      </c>
      <c r="AB16" s="165">
        <v>0</v>
      </c>
      <c r="AC16" s="165">
        <v>0</v>
      </c>
      <c r="AD16" s="165">
        <v>0</v>
      </c>
      <c r="AE16" s="165">
        <v>0</v>
      </c>
      <c r="AF16" s="165">
        <v>0</v>
      </c>
      <c r="AG16" s="165"/>
      <c r="AH16" s="302">
        <v>0</v>
      </c>
      <c r="AI16" s="189"/>
    </row>
    <row r="17" spans="2:35" x14ac:dyDescent="0.5">
      <c r="B17" s="116" t="s">
        <v>123</v>
      </c>
      <c r="C17" s="165">
        <v>0</v>
      </c>
      <c r="D17" s="165">
        <v>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65">
        <v>0</v>
      </c>
      <c r="N17" s="165">
        <v>0</v>
      </c>
      <c r="O17" s="165">
        <v>0</v>
      </c>
      <c r="P17" s="165">
        <v>0</v>
      </c>
      <c r="Q17" s="165">
        <v>0</v>
      </c>
      <c r="R17" s="165">
        <v>0</v>
      </c>
      <c r="S17" s="165">
        <v>0</v>
      </c>
      <c r="T17" s="165">
        <v>0</v>
      </c>
      <c r="U17" s="165">
        <v>0</v>
      </c>
      <c r="V17" s="165">
        <v>0</v>
      </c>
      <c r="W17" s="165">
        <v>0</v>
      </c>
      <c r="X17" s="165">
        <v>0</v>
      </c>
      <c r="Y17" s="165">
        <v>0</v>
      </c>
      <c r="Z17" s="165">
        <v>0</v>
      </c>
      <c r="AA17" s="165">
        <v>0</v>
      </c>
      <c r="AB17" s="165">
        <v>0</v>
      </c>
      <c r="AC17" s="165">
        <v>0</v>
      </c>
      <c r="AD17" s="165">
        <v>0</v>
      </c>
      <c r="AE17" s="165">
        <v>0</v>
      </c>
      <c r="AF17" s="165">
        <v>0</v>
      </c>
      <c r="AG17" s="165"/>
      <c r="AH17" s="302">
        <v>0</v>
      </c>
      <c r="AI17" s="189"/>
    </row>
    <row r="18" spans="2:35" x14ac:dyDescent="0.5">
      <c r="B18" s="116" t="s">
        <v>147</v>
      </c>
      <c r="C18" s="165">
        <v>0</v>
      </c>
      <c r="D18" s="165">
        <v>0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65">
        <v>0</v>
      </c>
      <c r="N18" s="165">
        <v>0</v>
      </c>
      <c r="O18" s="165">
        <v>0</v>
      </c>
      <c r="P18" s="165">
        <v>0</v>
      </c>
      <c r="Q18" s="165">
        <v>0</v>
      </c>
      <c r="R18" s="165">
        <v>0</v>
      </c>
      <c r="S18" s="165">
        <v>0</v>
      </c>
      <c r="T18" s="165">
        <v>0</v>
      </c>
      <c r="U18" s="165">
        <v>0</v>
      </c>
      <c r="V18" s="165">
        <v>0</v>
      </c>
      <c r="W18" s="165">
        <v>0</v>
      </c>
      <c r="X18" s="165">
        <v>0</v>
      </c>
      <c r="Y18" s="165">
        <v>0</v>
      </c>
      <c r="Z18" s="165">
        <v>0</v>
      </c>
      <c r="AA18" s="165">
        <v>0</v>
      </c>
      <c r="AB18" s="165">
        <v>0</v>
      </c>
      <c r="AC18" s="165">
        <v>0</v>
      </c>
      <c r="AD18" s="165">
        <v>0</v>
      </c>
      <c r="AE18" s="165">
        <v>0</v>
      </c>
      <c r="AF18" s="165">
        <v>0</v>
      </c>
      <c r="AG18" s="165"/>
      <c r="AH18" s="302">
        <v>0</v>
      </c>
      <c r="AI18" s="189"/>
    </row>
    <row r="19" spans="2:35" x14ac:dyDescent="0.5">
      <c r="B19" s="116" t="s">
        <v>178</v>
      </c>
      <c r="C19" s="165">
        <v>0</v>
      </c>
      <c r="D19" s="165">
        <v>0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0</v>
      </c>
      <c r="O19" s="165">
        <v>0</v>
      </c>
      <c r="P19" s="165">
        <v>0</v>
      </c>
      <c r="Q19" s="165">
        <v>0</v>
      </c>
      <c r="R19" s="165">
        <v>0</v>
      </c>
      <c r="S19" s="165">
        <v>0</v>
      </c>
      <c r="T19" s="165">
        <v>0</v>
      </c>
      <c r="U19" s="165">
        <v>0</v>
      </c>
      <c r="V19" s="165">
        <v>0</v>
      </c>
      <c r="W19" s="165">
        <v>0</v>
      </c>
      <c r="X19" s="165">
        <v>0</v>
      </c>
      <c r="Y19" s="165">
        <v>0</v>
      </c>
      <c r="Z19" s="165">
        <v>0</v>
      </c>
      <c r="AA19" s="165">
        <v>0</v>
      </c>
      <c r="AB19" s="165">
        <v>0</v>
      </c>
      <c r="AC19" s="165">
        <v>0</v>
      </c>
      <c r="AD19" s="165">
        <v>0</v>
      </c>
      <c r="AE19" s="165">
        <v>0</v>
      </c>
      <c r="AF19" s="165">
        <v>0</v>
      </c>
      <c r="AG19" s="165"/>
      <c r="AH19" s="302">
        <v>0</v>
      </c>
      <c r="AI19" s="189"/>
    </row>
    <row r="20" spans="2:35" x14ac:dyDescent="0.5">
      <c r="B20" s="116" t="s">
        <v>124</v>
      </c>
      <c r="C20" s="165">
        <v>0</v>
      </c>
      <c r="D20" s="165">
        <v>0</v>
      </c>
      <c r="E20" s="165">
        <v>0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65">
        <v>0</v>
      </c>
      <c r="M20" s="165">
        <v>0</v>
      </c>
      <c r="N20" s="165">
        <v>0</v>
      </c>
      <c r="O20" s="165">
        <v>0</v>
      </c>
      <c r="P20" s="165">
        <v>0</v>
      </c>
      <c r="Q20" s="165">
        <v>0</v>
      </c>
      <c r="R20" s="165">
        <v>0</v>
      </c>
      <c r="S20" s="165">
        <v>0</v>
      </c>
      <c r="T20" s="165">
        <v>0</v>
      </c>
      <c r="U20" s="165">
        <v>0</v>
      </c>
      <c r="V20" s="165">
        <v>0</v>
      </c>
      <c r="W20" s="165">
        <v>0</v>
      </c>
      <c r="X20" s="165">
        <v>0</v>
      </c>
      <c r="Y20" s="165">
        <v>0</v>
      </c>
      <c r="Z20" s="165">
        <v>0</v>
      </c>
      <c r="AA20" s="165">
        <v>0</v>
      </c>
      <c r="AB20" s="165">
        <v>0</v>
      </c>
      <c r="AC20" s="165">
        <v>0</v>
      </c>
      <c r="AD20" s="165">
        <v>0</v>
      </c>
      <c r="AE20" s="165">
        <v>0</v>
      </c>
      <c r="AF20" s="165">
        <v>0</v>
      </c>
      <c r="AG20" s="165"/>
      <c r="AH20" s="302">
        <v>0</v>
      </c>
      <c r="AI20" s="189"/>
    </row>
    <row r="21" spans="2:35" x14ac:dyDescent="0.5">
      <c r="B21" s="116" t="s">
        <v>125</v>
      </c>
      <c r="C21" s="165">
        <v>0</v>
      </c>
      <c r="D21" s="165">
        <v>0</v>
      </c>
      <c r="E21" s="165">
        <v>0</v>
      </c>
      <c r="F21" s="165">
        <v>0</v>
      </c>
      <c r="G21" s="165">
        <v>0</v>
      </c>
      <c r="H21" s="165">
        <v>0</v>
      </c>
      <c r="I21" s="165">
        <v>0</v>
      </c>
      <c r="J21" s="165">
        <v>0</v>
      </c>
      <c r="K21" s="165">
        <v>0</v>
      </c>
      <c r="L21" s="165">
        <v>0</v>
      </c>
      <c r="M21" s="165">
        <v>0</v>
      </c>
      <c r="N21" s="165">
        <v>0</v>
      </c>
      <c r="O21" s="165">
        <v>0</v>
      </c>
      <c r="P21" s="165">
        <v>0</v>
      </c>
      <c r="Q21" s="165">
        <v>0</v>
      </c>
      <c r="R21" s="165">
        <v>0</v>
      </c>
      <c r="S21" s="165">
        <v>0</v>
      </c>
      <c r="T21" s="165">
        <v>0</v>
      </c>
      <c r="U21" s="165">
        <v>0</v>
      </c>
      <c r="V21" s="165">
        <v>0</v>
      </c>
      <c r="W21" s="165">
        <v>0</v>
      </c>
      <c r="X21" s="165">
        <v>0</v>
      </c>
      <c r="Y21" s="165">
        <v>0</v>
      </c>
      <c r="Z21" s="165">
        <v>0</v>
      </c>
      <c r="AA21" s="165">
        <v>0</v>
      </c>
      <c r="AB21" s="165">
        <v>0</v>
      </c>
      <c r="AC21" s="165">
        <v>0</v>
      </c>
      <c r="AD21" s="165">
        <v>0</v>
      </c>
      <c r="AE21" s="165">
        <v>0</v>
      </c>
      <c r="AF21" s="165">
        <v>0</v>
      </c>
      <c r="AG21" s="165"/>
      <c r="AH21" s="302">
        <v>0</v>
      </c>
      <c r="AI21" s="189"/>
    </row>
    <row r="22" spans="2:35" x14ac:dyDescent="0.5">
      <c r="B22" s="116" t="s">
        <v>126</v>
      </c>
      <c r="C22" s="165">
        <v>0</v>
      </c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M22" s="165">
        <v>0</v>
      </c>
      <c r="N22" s="165">
        <v>0</v>
      </c>
      <c r="O22" s="165">
        <v>0</v>
      </c>
      <c r="P22" s="165">
        <v>0</v>
      </c>
      <c r="Q22" s="165">
        <v>0</v>
      </c>
      <c r="R22" s="165">
        <v>0</v>
      </c>
      <c r="S22" s="165">
        <v>0</v>
      </c>
      <c r="T22" s="165">
        <v>0</v>
      </c>
      <c r="U22" s="165">
        <v>0</v>
      </c>
      <c r="V22" s="165">
        <v>0</v>
      </c>
      <c r="W22" s="165">
        <v>0</v>
      </c>
      <c r="X22" s="165">
        <v>0</v>
      </c>
      <c r="Y22" s="165">
        <v>0</v>
      </c>
      <c r="Z22" s="165">
        <v>0</v>
      </c>
      <c r="AA22" s="165">
        <v>0</v>
      </c>
      <c r="AB22" s="165">
        <v>0</v>
      </c>
      <c r="AC22" s="165">
        <v>0</v>
      </c>
      <c r="AD22" s="165">
        <v>0</v>
      </c>
      <c r="AE22" s="165">
        <v>0</v>
      </c>
      <c r="AF22" s="165">
        <v>0</v>
      </c>
      <c r="AG22" s="165"/>
      <c r="AH22" s="302">
        <v>0</v>
      </c>
      <c r="AI22" s="189"/>
    </row>
    <row r="23" spans="2:35" x14ac:dyDescent="0.5">
      <c r="B23" s="116" t="s">
        <v>127</v>
      </c>
      <c r="C23" s="165">
        <v>0</v>
      </c>
      <c r="D23" s="165">
        <v>0</v>
      </c>
      <c r="E23" s="165">
        <v>0</v>
      </c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65">
        <v>0</v>
      </c>
      <c r="R23" s="165">
        <v>0</v>
      </c>
      <c r="S23" s="165">
        <v>0</v>
      </c>
      <c r="T23" s="165">
        <v>0</v>
      </c>
      <c r="U23" s="165">
        <v>0</v>
      </c>
      <c r="V23" s="165">
        <v>0</v>
      </c>
      <c r="W23" s="165">
        <v>0</v>
      </c>
      <c r="X23" s="165">
        <v>0</v>
      </c>
      <c r="Y23" s="165">
        <v>0</v>
      </c>
      <c r="Z23" s="165">
        <v>0</v>
      </c>
      <c r="AA23" s="165">
        <v>0</v>
      </c>
      <c r="AB23" s="165">
        <v>0</v>
      </c>
      <c r="AC23" s="165">
        <v>0</v>
      </c>
      <c r="AD23" s="165">
        <v>0</v>
      </c>
      <c r="AE23" s="165">
        <v>0</v>
      </c>
      <c r="AF23" s="165">
        <v>0</v>
      </c>
      <c r="AG23" s="165"/>
      <c r="AH23" s="302">
        <v>0</v>
      </c>
      <c r="AI23" s="189"/>
    </row>
    <row r="24" spans="2:35" x14ac:dyDescent="0.5">
      <c r="B24" s="116" t="s">
        <v>128</v>
      </c>
      <c r="C24" s="165">
        <v>0</v>
      </c>
      <c r="D24" s="165">
        <v>0</v>
      </c>
      <c r="E24" s="165">
        <v>0</v>
      </c>
      <c r="F24" s="165">
        <v>0</v>
      </c>
      <c r="G24" s="16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165">
        <v>0</v>
      </c>
      <c r="S24" s="165">
        <v>0</v>
      </c>
      <c r="T24" s="165">
        <v>0</v>
      </c>
      <c r="U24" s="165">
        <v>0</v>
      </c>
      <c r="V24" s="165">
        <v>0</v>
      </c>
      <c r="W24" s="165">
        <v>0</v>
      </c>
      <c r="X24" s="165">
        <v>0</v>
      </c>
      <c r="Y24" s="165">
        <v>0</v>
      </c>
      <c r="Z24" s="165">
        <v>0</v>
      </c>
      <c r="AA24" s="165">
        <v>0</v>
      </c>
      <c r="AB24" s="165">
        <v>0</v>
      </c>
      <c r="AC24" s="165">
        <v>0</v>
      </c>
      <c r="AD24" s="165">
        <v>0</v>
      </c>
      <c r="AE24" s="165">
        <v>0</v>
      </c>
      <c r="AF24" s="165">
        <v>0</v>
      </c>
      <c r="AG24" s="165"/>
      <c r="AH24" s="302">
        <v>0</v>
      </c>
      <c r="AI24" s="189"/>
    </row>
    <row r="25" spans="2:35" x14ac:dyDescent="0.5">
      <c r="B25" s="116" t="s">
        <v>129</v>
      </c>
      <c r="C25" s="165">
        <v>0</v>
      </c>
      <c r="D25" s="165">
        <v>0</v>
      </c>
      <c r="E25" s="165">
        <v>0</v>
      </c>
      <c r="F25" s="165">
        <v>0</v>
      </c>
      <c r="G25" s="165">
        <v>0</v>
      </c>
      <c r="H25" s="165"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5">
        <v>0</v>
      </c>
      <c r="Q25" s="165">
        <v>0</v>
      </c>
      <c r="R25" s="165">
        <v>0</v>
      </c>
      <c r="S25" s="165">
        <v>0</v>
      </c>
      <c r="T25" s="165">
        <v>0</v>
      </c>
      <c r="U25" s="165">
        <v>0</v>
      </c>
      <c r="V25" s="165">
        <v>0</v>
      </c>
      <c r="W25" s="165">
        <v>0</v>
      </c>
      <c r="X25" s="165">
        <v>0</v>
      </c>
      <c r="Y25" s="165">
        <v>0</v>
      </c>
      <c r="Z25" s="165">
        <v>0</v>
      </c>
      <c r="AA25" s="165">
        <v>0</v>
      </c>
      <c r="AB25" s="165">
        <v>0</v>
      </c>
      <c r="AC25" s="165">
        <v>0</v>
      </c>
      <c r="AD25" s="165">
        <v>0</v>
      </c>
      <c r="AE25" s="165">
        <v>0</v>
      </c>
      <c r="AF25" s="165">
        <v>0</v>
      </c>
      <c r="AG25" s="165"/>
      <c r="AH25" s="302">
        <v>0</v>
      </c>
      <c r="AI25" s="189"/>
    </row>
    <row r="26" spans="2:35" x14ac:dyDescent="0.5">
      <c r="B26" s="116" t="s">
        <v>130</v>
      </c>
      <c r="C26" s="165">
        <v>0</v>
      </c>
      <c r="D26" s="165">
        <v>0</v>
      </c>
      <c r="E26" s="165">
        <v>0</v>
      </c>
      <c r="F26" s="165">
        <v>0</v>
      </c>
      <c r="G26" s="165">
        <v>0</v>
      </c>
      <c r="H26" s="165">
        <v>0</v>
      </c>
      <c r="I26" s="165">
        <v>0</v>
      </c>
      <c r="J26" s="165">
        <v>0</v>
      </c>
      <c r="K26" s="165">
        <v>0</v>
      </c>
      <c r="L26" s="165">
        <v>0</v>
      </c>
      <c r="M26" s="165">
        <v>0</v>
      </c>
      <c r="N26" s="165">
        <v>0</v>
      </c>
      <c r="O26" s="165">
        <v>0</v>
      </c>
      <c r="P26" s="165">
        <v>0</v>
      </c>
      <c r="Q26" s="165">
        <v>0</v>
      </c>
      <c r="R26" s="165">
        <v>0</v>
      </c>
      <c r="S26" s="165">
        <v>0</v>
      </c>
      <c r="T26" s="165">
        <v>0</v>
      </c>
      <c r="U26" s="165">
        <v>0</v>
      </c>
      <c r="V26" s="165">
        <v>0</v>
      </c>
      <c r="W26" s="165">
        <v>0</v>
      </c>
      <c r="X26" s="165">
        <v>0</v>
      </c>
      <c r="Y26" s="165">
        <v>0</v>
      </c>
      <c r="Z26" s="165">
        <v>0</v>
      </c>
      <c r="AA26" s="165">
        <v>0</v>
      </c>
      <c r="AB26" s="165">
        <v>0</v>
      </c>
      <c r="AC26" s="165">
        <v>0</v>
      </c>
      <c r="AD26" s="165">
        <v>0</v>
      </c>
      <c r="AE26" s="165">
        <v>0</v>
      </c>
      <c r="AF26" s="165">
        <v>0</v>
      </c>
      <c r="AG26" s="165"/>
      <c r="AH26" s="302">
        <v>0</v>
      </c>
      <c r="AI26" s="189"/>
    </row>
    <row r="27" spans="2:35" x14ac:dyDescent="0.5">
      <c r="B27" s="116" t="s">
        <v>114</v>
      </c>
      <c r="C27" s="165">
        <v>0</v>
      </c>
      <c r="D27" s="165">
        <v>0</v>
      </c>
      <c r="E27" s="165">
        <v>0</v>
      </c>
      <c r="F27" s="165">
        <v>0</v>
      </c>
      <c r="G27" s="165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  <c r="P27" s="165">
        <v>0</v>
      </c>
      <c r="Q27" s="165">
        <v>0</v>
      </c>
      <c r="R27" s="165">
        <v>0</v>
      </c>
      <c r="S27" s="165">
        <v>0</v>
      </c>
      <c r="T27" s="165">
        <v>0</v>
      </c>
      <c r="U27" s="165">
        <v>0</v>
      </c>
      <c r="V27" s="165">
        <v>0</v>
      </c>
      <c r="W27" s="165">
        <v>0</v>
      </c>
      <c r="X27" s="165">
        <v>0</v>
      </c>
      <c r="Y27" s="165">
        <v>0</v>
      </c>
      <c r="Z27" s="165">
        <v>0</v>
      </c>
      <c r="AA27" s="165">
        <v>0</v>
      </c>
      <c r="AB27" s="165">
        <v>0</v>
      </c>
      <c r="AC27" s="165">
        <v>0</v>
      </c>
      <c r="AD27" s="165">
        <v>0</v>
      </c>
      <c r="AE27" s="165">
        <v>0</v>
      </c>
      <c r="AF27" s="165">
        <v>0</v>
      </c>
      <c r="AG27" s="165"/>
      <c r="AH27" s="302">
        <v>0</v>
      </c>
      <c r="AI27" s="189"/>
    </row>
    <row r="28" spans="2:35" x14ac:dyDescent="0.5">
      <c r="B28" s="116" t="s">
        <v>131</v>
      </c>
      <c r="C28" s="165">
        <v>0</v>
      </c>
      <c r="D28" s="165">
        <v>0</v>
      </c>
      <c r="E28" s="165">
        <v>0</v>
      </c>
      <c r="F28" s="165">
        <v>0</v>
      </c>
      <c r="G28" s="165">
        <v>0</v>
      </c>
      <c r="H28" s="165">
        <v>0</v>
      </c>
      <c r="I28" s="165">
        <v>0</v>
      </c>
      <c r="J28" s="165">
        <v>0</v>
      </c>
      <c r="K28" s="165">
        <v>0</v>
      </c>
      <c r="L28" s="165">
        <v>0</v>
      </c>
      <c r="M28" s="165">
        <v>0</v>
      </c>
      <c r="N28" s="165">
        <v>0</v>
      </c>
      <c r="O28" s="165">
        <v>0</v>
      </c>
      <c r="P28" s="165">
        <v>0</v>
      </c>
      <c r="Q28" s="165">
        <v>0</v>
      </c>
      <c r="R28" s="165">
        <v>0</v>
      </c>
      <c r="S28" s="165">
        <v>0</v>
      </c>
      <c r="T28" s="165">
        <v>0</v>
      </c>
      <c r="U28" s="165">
        <v>0</v>
      </c>
      <c r="V28" s="165">
        <v>0</v>
      </c>
      <c r="W28" s="165">
        <v>0</v>
      </c>
      <c r="X28" s="165">
        <v>0</v>
      </c>
      <c r="Y28" s="165">
        <v>0</v>
      </c>
      <c r="Z28" s="165">
        <v>0</v>
      </c>
      <c r="AA28" s="165">
        <v>0</v>
      </c>
      <c r="AB28" s="165">
        <v>0</v>
      </c>
      <c r="AC28" s="165">
        <v>0</v>
      </c>
      <c r="AD28" s="165">
        <v>0</v>
      </c>
      <c r="AE28" s="165">
        <v>0</v>
      </c>
      <c r="AF28" s="165">
        <v>0</v>
      </c>
      <c r="AG28" s="165"/>
      <c r="AH28" s="302">
        <v>0</v>
      </c>
      <c r="AI28" s="189"/>
    </row>
    <row r="29" spans="2:35" x14ac:dyDescent="0.5">
      <c r="B29" s="116" t="s">
        <v>132</v>
      </c>
      <c r="C29" s="165">
        <v>0</v>
      </c>
      <c r="D29" s="165">
        <v>0</v>
      </c>
      <c r="E29" s="165">
        <v>0</v>
      </c>
      <c r="F29" s="165">
        <v>0</v>
      </c>
      <c r="G29" s="165">
        <v>0</v>
      </c>
      <c r="H29" s="165">
        <v>0</v>
      </c>
      <c r="I29" s="165">
        <v>0</v>
      </c>
      <c r="J29" s="165">
        <v>0</v>
      </c>
      <c r="K29" s="165">
        <v>0</v>
      </c>
      <c r="L29" s="165">
        <v>0</v>
      </c>
      <c r="M29" s="165">
        <v>0</v>
      </c>
      <c r="N29" s="165">
        <v>0</v>
      </c>
      <c r="O29" s="165">
        <v>0</v>
      </c>
      <c r="P29" s="165">
        <v>0</v>
      </c>
      <c r="Q29" s="165">
        <v>0</v>
      </c>
      <c r="R29" s="165">
        <v>0</v>
      </c>
      <c r="S29" s="165">
        <v>0</v>
      </c>
      <c r="T29" s="165">
        <v>0</v>
      </c>
      <c r="U29" s="165">
        <v>0</v>
      </c>
      <c r="V29" s="165">
        <v>0</v>
      </c>
      <c r="W29" s="165">
        <v>0</v>
      </c>
      <c r="X29" s="165">
        <v>0</v>
      </c>
      <c r="Y29" s="165">
        <v>0</v>
      </c>
      <c r="Z29" s="165">
        <v>0</v>
      </c>
      <c r="AA29" s="165">
        <v>0</v>
      </c>
      <c r="AB29" s="165">
        <v>0</v>
      </c>
      <c r="AC29" s="165">
        <v>0</v>
      </c>
      <c r="AD29" s="165">
        <v>0</v>
      </c>
      <c r="AE29" s="165">
        <v>0</v>
      </c>
      <c r="AF29" s="165">
        <v>0</v>
      </c>
      <c r="AG29" s="165"/>
      <c r="AH29" s="302">
        <v>0</v>
      </c>
      <c r="AI29" s="189"/>
    </row>
    <row r="30" spans="2:35" x14ac:dyDescent="0.5">
      <c r="B30" s="116" t="s">
        <v>133</v>
      </c>
      <c r="C30" s="165">
        <v>0</v>
      </c>
      <c r="D30" s="165">
        <v>0</v>
      </c>
      <c r="E30" s="165">
        <v>0</v>
      </c>
      <c r="F30" s="165">
        <v>0</v>
      </c>
      <c r="G30" s="165">
        <v>0</v>
      </c>
      <c r="H30" s="165">
        <v>0</v>
      </c>
      <c r="I30" s="165">
        <v>0</v>
      </c>
      <c r="J30" s="165">
        <v>0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0</v>
      </c>
      <c r="R30" s="165">
        <v>0</v>
      </c>
      <c r="S30" s="165">
        <v>0</v>
      </c>
      <c r="T30" s="165">
        <v>0</v>
      </c>
      <c r="U30" s="165">
        <v>0</v>
      </c>
      <c r="V30" s="165">
        <v>0</v>
      </c>
      <c r="W30" s="165">
        <v>0</v>
      </c>
      <c r="X30" s="165">
        <v>0</v>
      </c>
      <c r="Y30" s="165">
        <v>0</v>
      </c>
      <c r="Z30" s="165">
        <v>0</v>
      </c>
      <c r="AA30" s="165">
        <v>0</v>
      </c>
      <c r="AB30" s="165">
        <v>0</v>
      </c>
      <c r="AC30" s="165">
        <v>0</v>
      </c>
      <c r="AD30" s="165">
        <v>0</v>
      </c>
      <c r="AE30" s="165">
        <v>0</v>
      </c>
      <c r="AF30" s="165">
        <v>0</v>
      </c>
      <c r="AG30" s="165"/>
      <c r="AH30" s="302">
        <v>0</v>
      </c>
      <c r="AI30" s="189"/>
    </row>
    <row r="31" spans="2:35" x14ac:dyDescent="0.5">
      <c r="B31" s="116" t="s">
        <v>134</v>
      </c>
      <c r="C31" s="165">
        <v>0</v>
      </c>
      <c r="D31" s="165">
        <v>0</v>
      </c>
      <c r="E31" s="165">
        <v>0</v>
      </c>
      <c r="F31" s="165">
        <v>0</v>
      </c>
      <c r="G31" s="165">
        <v>0</v>
      </c>
      <c r="H31" s="165">
        <v>0</v>
      </c>
      <c r="I31" s="165">
        <v>0</v>
      </c>
      <c r="J31" s="165">
        <v>0</v>
      </c>
      <c r="K31" s="165">
        <v>0</v>
      </c>
      <c r="L31" s="165">
        <v>0</v>
      </c>
      <c r="M31" s="165">
        <v>0</v>
      </c>
      <c r="N31" s="165">
        <v>0</v>
      </c>
      <c r="O31" s="165">
        <v>0</v>
      </c>
      <c r="P31" s="165">
        <v>0</v>
      </c>
      <c r="Q31" s="165">
        <v>0</v>
      </c>
      <c r="R31" s="165">
        <v>0</v>
      </c>
      <c r="S31" s="165">
        <v>0</v>
      </c>
      <c r="T31" s="165">
        <v>0</v>
      </c>
      <c r="U31" s="165">
        <v>0</v>
      </c>
      <c r="V31" s="165">
        <v>0</v>
      </c>
      <c r="W31" s="165">
        <v>0</v>
      </c>
      <c r="X31" s="165">
        <v>0</v>
      </c>
      <c r="Y31" s="165">
        <v>0</v>
      </c>
      <c r="Z31" s="165">
        <v>0</v>
      </c>
      <c r="AA31" s="165">
        <v>0</v>
      </c>
      <c r="AB31" s="165">
        <v>0</v>
      </c>
      <c r="AC31" s="165">
        <v>0</v>
      </c>
      <c r="AD31" s="165">
        <v>0</v>
      </c>
      <c r="AE31" s="165">
        <v>0</v>
      </c>
      <c r="AF31" s="165">
        <v>0</v>
      </c>
      <c r="AG31" s="165"/>
      <c r="AH31" s="302">
        <v>0</v>
      </c>
      <c r="AI31" s="189"/>
    </row>
    <row r="32" spans="2:35" x14ac:dyDescent="0.5">
      <c r="B32" s="116" t="s">
        <v>161</v>
      </c>
      <c r="C32" s="165">
        <v>0</v>
      </c>
      <c r="D32" s="165">
        <v>0</v>
      </c>
      <c r="E32" s="165">
        <v>0</v>
      </c>
      <c r="F32" s="165">
        <v>0</v>
      </c>
      <c r="G32" s="165">
        <v>0</v>
      </c>
      <c r="H32" s="165">
        <v>0</v>
      </c>
      <c r="I32" s="165">
        <v>0</v>
      </c>
      <c r="J32" s="165">
        <v>0</v>
      </c>
      <c r="K32" s="165">
        <v>0</v>
      </c>
      <c r="L32" s="165">
        <v>0</v>
      </c>
      <c r="M32" s="165">
        <v>0</v>
      </c>
      <c r="N32" s="165">
        <v>0</v>
      </c>
      <c r="O32" s="165">
        <v>0</v>
      </c>
      <c r="P32" s="165">
        <v>0</v>
      </c>
      <c r="Q32" s="165">
        <v>0</v>
      </c>
      <c r="R32" s="165">
        <v>0</v>
      </c>
      <c r="S32" s="165">
        <v>0</v>
      </c>
      <c r="T32" s="165">
        <v>0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0</v>
      </c>
      <c r="AA32" s="165">
        <v>0</v>
      </c>
      <c r="AB32" s="165">
        <v>0</v>
      </c>
      <c r="AC32" s="165">
        <v>0</v>
      </c>
      <c r="AD32" s="165">
        <v>0</v>
      </c>
      <c r="AE32" s="165">
        <v>0</v>
      </c>
      <c r="AF32" s="165">
        <v>0</v>
      </c>
      <c r="AG32" s="165"/>
      <c r="AH32" s="302">
        <v>0</v>
      </c>
      <c r="AI32" s="189"/>
    </row>
    <row r="33" spans="2:35" ht="24.6" customHeight="1" x14ac:dyDescent="0.5">
      <c r="B33" s="116" t="s">
        <v>135</v>
      </c>
      <c r="C33" s="165">
        <v>0</v>
      </c>
      <c r="D33" s="165">
        <v>0</v>
      </c>
      <c r="E33" s="165">
        <v>0</v>
      </c>
      <c r="F33" s="165">
        <v>0</v>
      </c>
      <c r="G33" s="165">
        <v>0</v>
      </c>
      <c r="H33" s="165">
        <v>0</v>
      </c>
      <c r="I33" s="165">
        <v>0</v>
      </c>
      <c r="J33" s="165">
        <v>0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  <c r="P33" s="165">
        <v>0</v>
      </c>
      <c r="Q33" s="165">
        <v>0</v>
      </c>
      <c r="R33" s="165">
        <v>0</v>
      </c>
      <c r="S33" s="165">
        <v>0</v>
      </c>
      <c r="T33" s="165">
        <v>0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  <c r="Z33" s="165">
        <v>0</v>
      </c>
      <c r="AA33" s="165">
        <v>0</v>
      </c>
      <c r="AB33" s="165">
        <v>0</v>
      </c>
      <c r="AC33" s="165">
        <v>0</v>
      </c>
      <c r="AD33" s="165">
        <v>0</v>
      </c>
      <c r="AE33" s="165">
        <v>0</v>
      </c>
      <c r="AF33" s="165">
        <v>0</v>
      </c>
      <c r="AG33" s="165"/>
      <c r="AH33" s="302">
        <v>0</v>
      </c>
      <c r="AI33" s="189"/>
    </row>
    <row r="34" spans="2:35" hidden="1" x14ac:dyDescent="0.5">
      <c r="B34" s="115"/>
      <c r="C34" s="165"/>
      <c r="D34" s="165"/>
      <c r="E34" s="165"/>
      <c r="F34" s="165"/>
      <c r="G34" s="165"/>
      <c r="H34" s="165"/>
      <c r="I34" s="165"/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65">
        <v>0</v>
      </c>
      <c r="R34" s="165">
        <v>0</v>
      </c>
      <c r="S34" s="165">
        <v>0</v>
      </c>
      <c r="T34" s="165">
        <v>0</v>
      </c>
      <c r="U34" s="165">
        <v>0</v>
      </c>
      <c r="V34" s="165">
        <v>0</v>
      </c>
      <c r="W34" s="165">
        <v>0</v>
      </c>
      <c r="X34" s="165">
        <v>0</v>
      </c>
      <c r="Y34" s="165">
        <v>0</v>
      </c>
      <c r="Z34" s="165">
        <v>0</v>
      </c>
      <c r="AA34" s="165">
        <v>0</v>
      </c>
      <c r="AB34" s="165">
        <v>0</v>
      </c>
      <c r="AC34" s="165">
        <v>0</v>
      </c>
      <c r="AD34" s="165">
        <v>0</v>
      </c>
      <c r="AE34" s="165">
        <v>0</v>
      </c>
      <c r="AF34" s="165">
        <v>0</v>
      </c>
      <c r="AG34" s="165">
        <v>0</v>
      </c>
      <c r="AH34" s="302">
        <v>0</v>
      </c>
      <c r="AI34" s="189"/>
    </row>
    <row r="35" spans="2:35" x14ac:dyDescent="0.5">
      <c r="B35" s="115" t="s">
        <v>60</v>
      </c>
      <c r="C35" s="165">
        <v>0</v>
      </c>
      <c r="D35" s="165">
        <v>0</v>
      </c>
      <c r="E35" s="165">
        <v>0</v>
      </c>
      <c r="F35" s="165">
        <v>0</v>
      </c>
      <c r="G35" s="165">
        <v>0</v>
      </c>
      <c r="H35" s="165"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165">
        <v>0</v>
      </c>
      <c r="S35" s="165">
        <v>0</v>
      </c>
      <c r="T35" s="165">
        <v>0</v>
      </c>
      <c r="U35" s="165">
        <v>0</v>
      </c>
      <c r="V35" s="165">
        <v>0</v>
      </c>
      <c r="W35" s="165">
        <v>0</v>
      </c>
      <c r="X35" s="165">
        <v>0</v>
      </c>
      <c r="Y35" s="165">
        <v>0</v>
      </c>
      <c r="Z35" s="165">
        <v>0</v>
      </c>
      <c r="AA35" s="165">
        <v>0</v>
      </c>
      <c r="AB35" s="165">
        <v>0</v>
      </c>
      <c r="AC35" s="165">
        <v>0</v>
      </c>
      <c r="AD35" s="165">
        <v>0</v>
      </c>
      <c r="AE35" s="165">
        <v>0</v>
      </c>
      <c r="AF35" s="165">
        <v>0</v>
      </c>
      <c r="AG35" s="165">
        <v>0</v>
      </c>
      <c r="AH35" s="302">
        <v>0</v>
      </c>
      <c r="AI35" s="189"/>
    </row>
    <row r="36" spans="2:35" x14ac:dyDescent="0.5">
      <c r="B36" s="115" t="s">
        <v>185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302"/>
      <c r="AI36" s="189"/>
    </row>
    <row r="37" spans="2:35" x14ac:dyDescent="0.5">
      <c r="B37" s="115" t="s">
        <v>183</v>
      </c>
      <c r="C37" s="165">
        <v>0</v>
      </c>
      <c r="D37" s="165">
        <v>0</v>
      </c>
      <c r="E37" s="165">
        <v>0</v>
      </c>
      <c r="F37" s="165">
        <v>0</v>
      </c>
      <c r="G37" s="165">
        <v>0</v>
      </c>
      <c r="H37" s="165">
        <v>0</v>
      </c>
      <c r="I37" s="165">
        <v>0</v>
      </c>
      <c r="J37" s="165">
        <v>0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65">
        <v>0</v>
      </c>
      <c r="R37" s="165">
        <v>0</v>
      </c>
      <c r="S37" s="165">
        <v>0</v>
      </c>
      <c r="T37" s="165">
        <v>0</v>
      </c>
      <c r="U37" s="165">
        <v>0</v>
      </c>
      <c r="V37" s="165">
        <v>0</v>
      </c>
      <c r="W37" s="165">
        <v>0</v>
      </c>
      <c r="X37" s="165">
        <v>0</v>
      </c>
      <c r="Y37" s="165">
        <v>0</v>
      </c>
      <c r="Z37" s="165">
        <v>0</v>
      </c>
      <c r="AA37" s="165">
        <v>0</v>
      </c>
      <c r="AB37" s="165">
        <v>0</v>
      </c>
      <c r="AC37" s="165">
        <v>0</v>
      </c>
      <c r="AD37" s="165">
        <v>0</v>
      </c>
      <c r="AE37" s="165"/>
      <c r="AF37" s="165"/>
      <c r="AG37" s="165"/>
      <c r="AH37" s="302"/>
      <c r="AI37" s="189"/>
    </row>
    <row r="38" spans="2:35" x14ac:dyDescent="0.5">
      <c r="B38" s="115" t="s">
        <v>257</v>
      </c>
      <c r="C38" s="165">
        <v>0</v>
      </c>
      <c r="D38" s="165">
        <v>0</v>
      </c>
      <c r="E38" s="165">
        <v>0</v>
      </c>
      <c r="F38" s="165">
        <v>0</v>
      </c>
      <c r="G38" s="165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  <c r="P38" s="165">
        <v>0</v>
      </c>
      <c r="Q38" s="165">
        <v>0</v>
      </c>
      <c r="R38" s="165">
        <v>0</v>
      </c>
      <c r="S38" s="165">
        <v>0</v>
      </c>
      <c r="T38" s="165">
        <v>0</v>
      </c>
      <c r="U38" s="165">
        <v>0</v>
      </c>
      <c r="V38" s="165">
        <v>0</v>
      </c>
      <c r="W38" s="165">
        <v>0</v>
      </c>
      <c r="X38" s="165">
        <v>0</v>
      </c>
      <c r="Y38" s="165">
        <v>0</v>
      </c>
      <c r="Z38" s="165">
        <v>0</v>
      </c>
      <c r="AA38" s="165">
        <v>0</v>
      </c>
      <c r="AB38" s="165">
        <v>0</v>
      </c>
      <c r="AC38" s="165">
        <v>0</v>
      </c>
      <c r="AD38" s="165">
        <v>0</v>
      </c>
      <c r="AE38" s="165">
        <v>0</v>
      </c>
      <c r="AF38" s="165">
        <v>0</v>
      </c>
      <c r="AG38" s="165">
        <v>0</v>
      </c>
      <c r="AH38" s="302"/>
      <c r="AI38" s="189"/>
    </row>
    <row r="39" spans="2:35" x14ac:dyDescent="0.5">
      <c r="B39" s="115" t="s">
        <v>184</v>
      </c>
      <c r="C39" s="165">
        <v>0</v>
      </c>
      <c r="D39" s="165">
        <v>0</v>
      </c>
      <c r="E39" s="165">
        <v>0</v>
      </c>
      <c r="F39" s="165">
        <v>0</v>
      </c>
      <c r="G39" s="165">
        <v>0</v>
      </c>
      <c r="H39" s="165">
        <v>0</v>
      </c>
      <c r="I39" s="165">
        <v>0</v>
      </c>
      <c r="J39" s="165"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v>0</v>
      </c>
      <c r="P39" s="165">
        <v>0</v>
      </c>
      <c r="Q39" s="165">
        <v>0</v>
      </c>
      <c r="R39" s="165">
        <v>0</v>
      </c>
      <c r="S39" s="165">
        <v>0</v>
      </c>
      <c r="T39" s="165">
        <v>0</v>
      </c>
      <c r="U39" s="165">
        <v>0</v>
      </c>
      <c r="V39" s="165">
        <v>0</v>
      </c>
      <c r="W39" s="165">
        <v>0</v>
      </c>
      <c r="X39" s="165">
        <v>0</v>
      </c>
      <c r="Y39" s="165">
        <v>0</v>
      </c>
      <c r="Z39" s="165">
        <v>0</v>
      </c>
      <c r="AA39" s="165">
        <v>0</v>
      </c>
      <c r="AB39" s="165">
        <v>0</v>
      </c>
      <c r="AC39" s="165">
        <v>0</v>
      </c>
      <c r="AD39" s="165">
        <v>0</v>
      </c>
      <c r="AE39" s="165"/>
      <c r="AF39" s="165"/>
      <c r="AG39" s="165"/>
      <c r="AH39" s="302"/>
      <c r="AI39" s="189"/>
    </row>
    <row r="40" spans="2:35" x14ac:dyDescent="0.5">
      <c r="B40" s="121" t="s">
        <v>6</v>
      </c>
      <c r="C40" s="190">
        <v>0</v>
      </c>
      <c r="D40" s="190">
        <v>0</v>
      </c>
      <c r="E40" s="190">
        <v>0</v>
      </c>
      <c r="F40" s="190">
        <v>0</v>
      </c>
      <c r="G40" s="190">
        <v>0</v>
      </c>
      <c r="H40" s="190">
        <v>0</v>
      </c>
      <c r="I40" s="190">
        <v>0</v>
      </c>
      <c r="J40" s="190">
        <v>0</v>
      </c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190">
        <v>0</v>
      </c>
      <c r="AB40" s="190">
        <v>0</v>
      </c>
      <c r="AC40" s="190">
        <v>0</v>
      </c>
      <c r="AD40" s="190">
        <v>0</v>
      </c>
      <c r="AE40" s="190"/>
      <c r="AF40" s="190"/>
      <c r="AG40" s="190"/>
      <c r="AH40" s="190">
        <v>0</v>
      </c>
      <c r="AI40" s="303">
        <v>0</v>
      </c>
    </row>
    <row r="41" spans="2:35" x14ac:dyDescent="0.5">
      <c r="B41" s="123" t="s">
        <v>8</v>
      </c>
      <c r="C41" s="191">
        <v>0</v>
      </c>
      <c r="D41" s="191">
        <v>0</v>
      </c>
      <c r="E41" s="191">
        <v>0</v>
      </c>
      <c r="F41" s="191">
        <v>0</v>
      </c>
      <c r="G41" s="191">
        <v>0</v>
      </c>
      <c r="H41" s="191">
        <v>0</v>
      </c>
      <c r="I41" s="191">
        <v>0</v>
      </c>
      <c r="J41" s="191">
        <v>0</v>
      </c>
      <c r="K41" s="191">
        <v>0</v>
      </c>
      <c r="L41" s="191">
        <v>0</v>
      </c>
      <c r="M41" s="191">
        <v>0</v>
      </c>
      <c r="N41" s="191">
        <v>0</v>
      </c>
      <c r="O41" s="191">
        <v>0</v>
      </c>
      <c r="P41" s="191">
        <v>0</v>
      </c>
      <c r="Q41" s="191">
        <v>0</v>
      </c>
      <c r="R41" s="191">
        <v>0</v>
      </c>
      <c r="S41" s="191">
        <v>0</v>
      </c>
      <c r="T41" s="191">
        <v>0</v>
      </c>
      <c r="U41" s="191">
        <v>0</v>
      </c>
      <c r="V41" s="191">
        <v>0</v>
      </c>
      <c r="W41" s="191">
        <v>0</v>
      </c>
      <c r="X41" s="191">
        <v>0</v>
      </c>
      <c r="Y41" s="191">
        <v>0</v>
      </c>
      <c r="Z41" s="191">
        <v>0</v>
      </c>
      <c r="AA41" s="191">
        <v>0</v>
      </c>
      <c r="AB41" s="191">
        <v>0</v>
      </c>
      <c r="AC41" s="191">
        <v>0</v>
      </c>
      <c r="AD41" s="191">
        <v>0</v>
      </c>
      <c r="AE41" s="191">
        <v>0</v>
      </c>
      <c r="AF41" s="191">
        <v>0</v>
      </c>
      <c r="AG41" s="191">
        <v>0</v>
      </c>
      <c r="AH41" s="191">
        <v>0</v>
      </c>
      <c r="AI41" s="304">
        <v>0</v>
      </c>
    </row>
    <row r="42" spans="2:35" x14ac:dyDescent="0.5"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  <c r="W42" s="305"/>
      <c r="X42" s="305"/>
      <c r="Y42" s="305"/>
      <c r="Z42" s="305"/>
      <c r="AA42" s="305"/>
      <c r="AB42" s="305"/>
      <c r="AC42" s="305"/>
      <c r="AD42" s="305"/>
      <c r="AE42" s="305"/>
      <c r="AF42" s="305"/>
      <c r="AG42" s="189"/>
      <c r="AH42" s="189"/>
      <c r="AI42" s="189"/>
    </row>
    <row r="48" spans="2:35" hidden="1" x14ac:dyDescent="0.5">
      <c r="C48" s="110">
        <v>20.46</v>
      </c>
      <c r="D48" s="110" t="s">
        <v>154</v>
      </c>
      <c r="E48" s="110" t="s">
        <v>154</v>
      </c>
      <c r="F48" s="110" t="s">
        <v>154</v>
      </c>
      <c r="G48" s="110" t="s">
        <v>154</v>
      </c>
      <c r="H48" s="110" t="s">
        <v>154</v>
      </c>
      <c r="I48" s="110" t="s">
        <v>154</v>
      </c>
      <c r="J48" s="110" t="s">
        <v>154</v>
      </c>
      <c r="K48" s="110">
        <v>52.88</v>
      </c>
      <c r="L48" s="110">
        <v>19.100000000000001</v>
      </c>
      <c r="M48" s="110">
        <v>20.7</v>
      </c>
      <c r="N48" s="110" t="s">
        <v>154</v>
      </c>
      <c r="O48" s="110">
        <v>33.15</v>
      </c>
      <c r="P48" s="110">
        <v>57.009999999999991</v>
      </c>
      <c r="Q48" s="110">
        <v>41.58</v>
      </c>
      <c r="R48" s="110">
        <v>17.32</v>
      </c>
      <c r="S48" s="110">
        <v>22.66</v>
      </c>
      <c r="T48" s="110" t="s">
        <v>154</v>
      </c>
      <c r="U48" s="110" t="s">
        <v>154</v>
      </c>
      <c r="V48" s="110">
        <v>20.89</v>
      </c>
      <c r="W48" s="110" t="s">
        <v>154</v>
      </c>
      <c r="X48" s="110" t="s">
        <v>154</v>
      </c>
      <c r="Y48" s="110" t="s">
        <v>154</v>
      </c>
      <c r="Z48" s="110" t="s">
        <v>154</v>
      </c>
      <c r="AA48" s="110" t="s">
        <v>154</v>
      </c>
      <c r="AB48" s="110" t="s">
        <v>154</v>
      </c>
      <c r="AC48" s="110" t="s">
        <v>154</v>
      </c>
      <c r="AD48" s="110" t="s">
        <v>154</v>
      </c>
      <c r="AE48" s="110" t="s">
        <v>154</v>
      </c>
      <c r="AF48" s="110" t="s">
        <v>154</v>
      </c>
      <c r="AG48" s="110"/>
    </row>
  </sheetData>
  <mergeCells count="2">
    <mergeCell ref="B6:B7"/>
    <mergeCell ref="C6:AG6"/>
  </mergeCells>
  <phoneticPr fontId="6" type="noConversion"/>
  <conditionalFormatting sqref="C48:AG48">
    <cfRule type="cellIs" dxfId="40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>
    <tabColor rgb="FF92D050"/>
  </sheetPr>
  <dimension ref="A2:AI158"/>
  <sheetViews>
    <sheetView topLeftCell="R1" zoomScale="40" zoomScaleNormal="40" workbookViewId="0">
      <selection activeCell="AF60" sqref="AF60"/>
    </sheetView>
  </sheetViews>
  <sheetFormatPr baseColWidth="10" defaultColWidth="11.19921875" defaultRowHeight="25.8" x14ac:dyDescent="0.5"/>
  <cols>
    <col min="1" max="1" width="6.3984375" style="108" customWidth="1"/>
    <col min="2" max="2" width="53.59765625" style="108" bestFit="1" customWidth="1"/>
    <col min="3" max="3" width="27.59765625" style="110" bestFit="1" customWidth="1"/>
    <col min="4" max="7" width="24.09765625" style="110" bestFit="1" customWidth="1"/>
    <col min="8" max="8" width="22" style="110" customWidth="1"/>
    <col min="9" max="10" width="21.8984375" style="110" customWidth="1"/>
    <col min="11" max="14" width="24.09765625" style="110" bestFit="1" customWidth="1"/>
    <col min="15" max="15" width="22.19921875" style="110" bestFit="1" customWidth="1"/>
    <col min="16" max="16" width="20.3984375" style="110" bestFit="1" customWidth="1"/>
    <col min="17" max="30" width="24.09765625" style="110" bestFit="1" customWidth="1"/>
    <col min="31" max="31" width="23.59765625" style="110" customWidth="1"/>
    <col min="32" max="32" width="23.19921875" style="110" customWidth="1"/>
    <col min="33" max="33" width="23.19921875" style="108" customWidth="1"/>
    <col min="34" max="34" width="17.59765625" style="108" bestFit="1" customWidth="1"/>
    <col min="35" max="35" width="15.69921875" style="108" bestFit="1" customWidth="1"/>
    <col min="36" max="16384" width="11.19921875" style="108"/>
  </cols>
  <sheetData>
    <row r="2" spans="1:35" x14ac:dyDescent="0.5">
      <c r="B2" s="109" t="s">
        <v>0</v>
      </c>
      <c r="C2" s="109" t="s">
        <v>13</v>
      </c>
    </row>
    <row r="3" spans="1:35" x14ac:dyDescent="0.5">
      <c r="B3" s="109" t="s">
        <v>2</v>
      </c>
      <c r="C3" s="111" t="s">
        <v>320</v>
      </c>
    </row>
    <row r="4" spans="1:35" x14ac:dyDescent="0.5">
      <c r="B4" s="109" t="s">
        <v>3</v>
      </c>
      <c r="C4" s="109">
        <v>2023</v>
      </c>
    </row>
    <row r="5" spans="1:35" x14ac:dyDescent="0.5">
      <c r="A5" s="109"/>
      <c r="B5" s="109"/>
    </row>
    <row r="6" spans="1:35" x14ac:dyDescent="0.5">
      <c r="B6" s="446" t="s">
        <v>4</v>
      </c>
      <c r="C6" s="447" t="s">
        <v>7</v>
      </c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  <c r="U6" s="447"/>
      <c r="V6" s="447"/>
      <c r="W6" s="447"/>
      <c r="X6" s="447"/>
      <c r="Y6" s="447"/>
      <c r="Z6" s="447"/>
      <c r="AA6" s="447"/>
      <c r="AB6" s="447"/>
      <c r="AC6" s="447"/>
      <c r="AD6" s="447"/>
      <c r="AE6" s="447"/>
      <c r="AF6" s="447"/>
      <c r="AG6" s="447"/>
      <c r="AH6" s="112" t="s">
        <v>10</v>
      </c>
    </row>
    <row r="7" spans="1:35" x14ac:dyDescent="0.5">
      <c r="B7" s="446"/>
      <c r="C7" s="114">
        <v>1</v>
      </c>
      <c r="D7" s="114">
        <v>2</v>
      </c>
      <c r="E7" s="114">
        <v>3</v>
      </c>
      <c r="F7" s="114">
        <v>4</v>
      </c>
      <c r="G7" s="114">
        <v>5</v>
      </c>
      <c r="H7" s="114">
        <v>6</v>
      </c>
      <c r="I7" s="114">
        <v>7</v>
      </c>
      <c r="J7" s="114">
        <v>8</v>
      </c>
      <c r="K7" s="114">
        <v>9</v>
      </c>
      <c r="L7" s="114">
        <v>10</v>
      </c>
      <c r="M7" s="114">
        <v>11</v>
      </c>
      <c r="N7" s="114">
        <v>12</v>
      </c>
      <c r="O7" s="114">
        <v>13</v>
      </c>
      <c r="P7" s="114">
        <v>14</v>
      </c>
      <c r="Q7" s="114">
        <v>15</v>
      </c>
      <c r="R7" s="114">
        <v>16</v>
      </c>
      <c r="S7" s="114">
        <v>17</v>
      </c>
      <c r="T7" s="114">
        <v>18</v>
      </c>
      <c r="U7" s="114">
        <v>19</v>
      </c>
      <c r="V7" s="114">
        <v>20</v>
      </c>
      <c r="W7" s="114">
        <v>21</v>
      </c>
      <c r="X7" s="114">
        <v>22</v>
      </c>
      <c r="Y7" s="114">
        <v>23</v>
      </c>
      <c r="Z7" s="114">
        <v>24</v>
      </c>
      <c r="AA7" s="114">
        <v>25</v>
      </c>
      <c r="AB7" s="114">
        <v>26</v>
      </c>
      <c r="AC7" s="114">
        <v>27</v>
      </c>
      <c r="AD7" s="114">
        <v>28</v>
      </c>
      <c r="AE7" s="114">
        <v>29</v>
      </c>
      <c r="AF7" s="114">
        <v>30</v>
      </c>
      <c r="AG7" s="114">
        <v>31</v>
      </c>
      <c r="AH7" s="112"/>
    </row>
    <row r="8" spans="1:35" x14ac:dyDescent="0.5">
      <c r="B8" s="116" t="s">
        <v>310</v>
      </c>
      <c r="C8" s="165">
        <v>0</v>
      </c>
      <c r="D8" s="165">
        <v>26.08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24.72</v>
      </c>
      <c r="L8" s="165">
        <v>24.36</v>
      </c>
      <c r="M8" s="165">
        <v>23.65</v>
      </c>
      <c r="N8" s="165">
        <v>25.21</v>
      </c>
      <c r="O8" s="165">
        <v>0</v>
      </c>
      <c r="P8" s="165">
        <v>0</v>
      </c>
      <c r="Q8" s="165">
        <v>0</v>
      </c>
      <c r="R8" s="165">
        <v>0</v>
      </c>
      <c r="S8" s="165">
        <v>25.45</v>
      </c>
      <c r="T8" s="165">
        <v>0</v>
      </c>
      <c r="U8" s="165">
        <v>0</v>
      </c>
      <c r="V8" s="165">
        <v>0</v>
      </c>
      <c r="W8" s="165">
        <v>27.14</v>
      </c>
      <c r="X8" s="165">
        <v>0</v>
      </c>
      <c r="Y8" s="165">
        <v>0</v>
      </c>
      <c r="Z8" s="165">
        <v>25.23</v>
      </c>
      <c r="AA8" s="165">
        <v>0</v>
      </c>
      <c r="AB8" s="165">
        <v>0</v>
      </c>
      <c r="AC8" s="165">
        <v>25.36</v>
      </c>
      <c r="AD8" s="165">
        <v>0</v>
      </c>
      <c r="AE8" s="165">
        <v>0</v>
      </c>
      <c r="AF8" s="165">
        <v>25.82</v>
      </c>
      <c r="AG8" s="165">
        <v>25.52</v>
      </c>
      <c r="AH8" s="302">
        <v>278.53999999999996</v>
      </c>
      <c r="AI8" s="189"/>
    </row>
    <row r="9" spans="1:35" x14ac:dyDescent="0.5">
      <c r="B9" s="116" t="s">
        <v>309</v>
      </c>
      <c r="C9" s="165">
        <v>0</v>
      </c>
      <c r="D9" s="165">
        <v>25.65</v>
      </c>
      <c r="E9" s="165">
        <v>26.61</v>
      </c>
      <c r="F9" s="165">
        <v>25.79</v>
      </c>
      <c r="G9" s="165">
        <v>25.97</v>
      </c>
      <c r="H9" s="165">
        <v>0</v>
      </c>
      <c r="I9" s="165">
        <v>0</v>
      </c>
      <c r="J9" s="165">
        <v>24.12</v>
      </c>
      <c r="K9" s="165">
        <v>26.4</v>
      </c>
      <c r="L9" s="165">
        <v>26.85</v>
      </c>
      <c r="M9" s="165">
        <v>0</v>
      </c>
      <c r="N9" s="165">
        <v>0</v>
      </c>
      <c r="O9" s="165">
        <v>0</v>
      </c>
      <c r="P9" s="165">
        <v>27.28</v>
      </c>
      <c r="Q9" s="165">
        <v>0</v>
      </c>
      <c r="R9" s="165">
        <v>25.35</v>
      </c>
      <c r="S9" s="165">
        <v>0</v>
      </c>
      <c r="T9" s="165">
        <v>27.92</v>
      </c>
      <c r="U9" s="165">
        <v>26.52</v>
      </c>
      <c r="V9" s="165">
        <v>0</v>
      </c>
      <c r="W9" s="165">
        <v>25.8</v>
      </c>
      <c r="X9" s="165">
        <v>29</v>
      </c>
      <c r="Y9" s="165">
        <v>0</v>
      </c>
      <c r="Z9" s="165">
        <v>0</v>
      </c>
      <c r="AA9" s="165">
        <v>0</v>
      </c>
      <c r="AB9" s="165">
        <v>0</v>
      </c>
      <c r="AC9" s="165">
        <v>0</v>
      </c>
      <c r="AD9" s="165">
        <v>0</v>
      </c>
      <c r="AE9" s="165">
        <v>0</v>
      </c>
      <c r="AF9" s="165">
        <v>0</v>
      </c>
      <c r="AG9" s="165">
        <v>0</v>
      </c>
      <c r="AH9" s="302">
        <v>343.26</v>
      </c>
      <c r="AI9" s="189"/>
    </row>
    <row r="10" spans="1:35" x14ac:dyDescent="0.5">
      <c r="B10" s="116" t="s">
        <v>306</v>
      </c>
      <c r="C10" s="165">
        <v>0</v>
      </c>
      <c r="D10" s="165">
        <v>55.129999999999995</v>
      </c>
      <c r="E10" s="165">
        <v>58.87</v>
      </c>
      <c r="F10" s="165">
        <v>59.42</v>
      </c>
      <c r="G10" s="165">
        <v>29.93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65">
        <v>0</v>
      </c>
      <c r="N10" s="165">
        <v>0</v>
      </c>
      <c r="O10" s="165">
        <v>57.8</v>
      </c>
      <c r="P10" s="165">
        <v>0</v>
      </c>
      <c r="Q10" s="165">
        <v>0</v>
      </c>
      <c r="R10" s="165">
        <v>26.93</v>
      </c>
      <c r="S10" s="165">
        <v>27.56</v>
      </c>
      <c r="T10" s="165">
        <v>0</v>
      </c>
      <c r="U10" s="165">
        <v>27.26</v>
      </c>
      <c r="V10" s="165">
        <v>0</v>
      </c>
      <c r="W10" s="165">
        <v>0</v>
      </c>
      <c r="X10" s="165">
        <v>27.64</v>
      </c>
      <c r="Y10" s="165">
        <v>29.4</v>
      </c>
      <c r="Z10" s="165">
        <v>0</v>
      </c>
      <c r="AA10" s="165">
        <v>56.37</v>
      </c>
      <c r="AB10" s="165">
        <v>28.41</v>
      </c>
      <c r="AC10" s="165">
        <v>0</v>
      </c>
      <c r="AD10" s="165">
        <v>0</v>
      </c>
      <c r="AE10" s="165">
        <v>29</v>
      </c>
      <c r="AF10" s="165">
        <v>0</v>
      </c>
      <c r="AG10" s="165">
        <v>57.239999999999995</v>
      </c>
      <c r="AH10" s="302">
        <v>570.96</v>
      </c>
      <c r="AI10" s="189"/>
    </row>
    <row r="11" spans="1:35" x14ac:dyDescent="0.5">
      <c r="B11" s="116" t="s">
        <v>265</v>
      </c>
      <c r="C11" s="165">
        <v>0</v>
      </c>
      <c r="D11" s="165">
        <v>0</v>
      </c>
      <c r="E11" s="165">
        <v>25.04</v>
      </c>
      <c r="F11" s="165">
        <v>0</v>
      </c>
      <c r="G11" s="165">
        <v>25.4</v>
      </c>
      <c r="H11" s="165">
        <v>0</v>
      </c>
      <c r="I11" s="165">
        <v>0</v>
      </c>
      <c r="J11" s="165">
        <v>0</v>
      </c>
      <c r="K11" s="165">
        <v>0</v>
      </c>
      <c r="L11" s="165">
        <v>26.63</v>
      </c>
      <c r="M11" s="165">
        <v>0</v>
      </c>
      <c r="N11" s="165">
        <v>0</v>
      </c>
      <c r="O11" s="165">
        <v>0</v>
      </c>
      <c r="P11" s="165">
        <v>25.79</v>
      </c>
      <c r="Q11" s="165">
        <v>24.99</v>
      </c>
      <c r="R11" s="165">
        <v>23.88</v>
      </c>
      <c r="S11" s="165">
        <v>0</v>
      </c>
      <c r="T11" s="165">
        <v>0</v>
      </c>
      <c r="U11" s="165">
        <v>0</v>
      </c>
      <c r="V11" s="165">
        <v>0</v>
      </c>
      <c r="W11" s="165">
        <v>0</v>
      </c>
      <c r="X11" s="165">
        <v>0</v>
      </c>
      <c r="Y11" s="165">
        <v>0</v>
      </c>
      <c r="Z11" s="165">
        <v>0</v>
      </c>
      <c r="AA11" s="165">
        <v>0</v>
      </c>
      <c r="AB11" s="165">
        <v>0</v>
      </c>
      <c r="AC11" s="165">
        <v>0</v>
      </c>
      <c r="AD11" s="165">
        <v>0</v>
      </c>
      <c r="AE11" s="165">
        <v>0</v>
      </c>
      <c r="AF11" s="165">
        <v>0</v>
      </c>
      <c r="AG11" s="165">
        <v>0</v>
      </c>
      <c r="AH11" s="302">
        <v>151.72999999999999</v>
      </c>
      <c r="AI11" s="189"/>
    </row>
    <row r="12" spans="1:35" x14ac:dyDescent="0.5">
      <c r="B12" s="116" t="s">
        <v>312</v>
      </c>
      <c r="C12" s="165">
        <v>0</v>
      </c>
      <c r="D12" s="165">
        <v>0</v>
      </c>
      <c r="E12" s="165">
        <v>0</v>
      </c>
      <c r="F12" s="165">
        <v>0</v>
      </c>
      <c r="G12" s="165">
        <v>0</v>
      </c>
      <c r="H12" s="165">
        <v>0</v>
      </c>
      <c r="I12" s="165">
        <v>0</v>
      </c>
      <c r="J12" s="165">
        <v>24.71</v>
      </c>
      <c r="K12" s="165">
        <v>0</v>
      </c>
      <c r="L12" s="165">
        <v>0</v>
      </c>
      <c r="M12" s="165">
        <v>26.84</v>
      </c>
      <c r="N12" s="165">
        <v>0</v>
      </c>
      <c r="O12" s="165">
        <v>0</v>
      </c>
      <c r="P12" s="165">
        <v>0</v>
      </c>
      <c r="Q12" s="165">
        <v>0</v>
      </c>
      <c r="R12" s="165">
        <v>0</v>
      </c>
      <c r="S12" s="165">
        <v>0</v>
      </c>
      <c r="T12" s="165">
        <v>0</v>
      </c>
      <c r="U12" s="165">
        <v>0</v>
      </c>
      <c r="V12" s="165">
        <v>0</v>
      </c>
      <c r="W12" s="165">
        <v>0</v>
      </c>
      <c r="X12" s="165">
        <v>0</v>
      </c>
      <c r="Y12" s="165">
        <v>0</v>
      </c>
      <c r="Z12" s="165">
        <v>0</v>
      </c>
      <c r="AA12" s="165">
        <v>0</v>
      </c>
      <c r="AB12" s="165">
        <v>23.54</v>
      </c>
      <c r="AC12" s="165">
        <v>0</v>
      </c>
      <c r="AD12" s="165">
        <v>0</v>
      </c>
      <c r="AE12" s="165">
        <v>0</v>
      </c>
      <c r="AF12" s="165">
        <v>0</v>
      </c>
      <c r="AG12" s="165">
        <v>0</v>
      </c>
      <c r="AH12" s="302">
        <v>75.09</v>
      </c>
      <c r="AI12" s="189"/>
    </row>
    <row r="13" spans="1:35" x14ac:dyDescent="0.5">
      <c r="B13" s="116" t="s">
        <v>264</v>
      </c>
      <c r="C13" s="165">
        <v>0</v>
      </c>
      <c r="D13" s="165">
        <v>0</v>
      </c>
      <c r="E13" s="165">
        <v>0</v>
      </c>
      <c r="F13" s="165">
        <v>0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23.75</v>
      </c>
      <c r="O13" s="165">
        <v>0</v>
      </c>
      <c r="P13" s="165">
        <v>58.2</v>
      </c>
      <c r="Q13" s="165">
        <v>0</v>
      </c>
      <c r="R13" s="165">
        <v>0</v>
      </c>
      <c r="S13" s="165">
        <v>0</v>
      </c>
      <c r="T13" s="165">
        <v>0</v>
      </c>
      <c r="U13" s="165">
        <v>0</v>
      </c>
      <c r="V13" s="165">
        <v>22.24</v>
      </c>
      <c r="W13" s="165">
        <v>25.67</v>
      </c>
      <c r="X13" s="165">
        <v>25.8</v>
      </c>
      <c r="Y13" s="165">
        <v>24.43</v>
      </c>
      <c r="Z13" s="165">
        <v>0</v>
      </c>
      <c r="AA13" s="165">
        <v>24.97</v>
      </c>
      <c r="AB13" s="165">
        <v>0</v>
      </c>
      <c r="AC13" s="165">
        <v>0</v>
      </c>
      <c r="AD13" s="165">
        <v>0</v>
      </c>
      <c r="AE13" s="165">
        <v>0</v>
      </c>
      <c r="AF13" s="165">
        <v>0</v>
      </c>
      <c r="AG13" s="165">
        <v>0</v>
      </c>
      <c r="AH13" s="302">
        <v>205.06000000000003</v>
      </c>
      <c r="AI13" s="189"/>
    </row>
    <row r="14" spans="1:35" x14ac:dyDescent="0.5">
      <c r="B14" s="116" t="s">
        <v>313</v>
      </c>
      <c r="C14" s="165">
        <v>0</v>
      </c>
      <c r="D14" s="165">
        <v>0</v>
      </c>
      <c r="E14" s="165">
        <v>0</v>
      </c>
      <c r="F14" s="165">
        <v>0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5">
        <v>24</v>
      </c>
      <c r="P14" s="165">
        <v>0</v>
      </c>
      <c r="Q14" s="165">
        <v>0</v>
      </c>
      <c r="R14" s="165">
        <v>0</v>
      </c>
      <c r="S14" s="165">
        <v>0</v>
      </c>
      <c r="T14" s="165">
        <v>0</v>
      </c>
      <c r="U14" s="165">
        <v>0</v>
      </c>
      <c r="V14" s="165">
        <v>0</v>
      </c>
      <c r="W14" s="165">
        <v>0</v>
      </c>
      <c r="X14" s="165">
        <v>0</v>
      </c>
      <c r="Y14" s="165">
        <v>0</v>
      </c>
      <c r="Z14" s="165">
        <v>0</v>
      </c>
      <c r="AA14" s="165">
        <v>0</v>
      </c>
      <c r="AB14" s="165">
        <v>0</v>
      </c>
      <c r="AC14" s="165">
        <v>0</v>
      </c>
      <c r="AD14" s="165">
        <v>0</v>
      </c>
      <c r="AE14" s="165">
        <v>0</v>
      </c>
      <c r="AF14" s="165">
        <v>0</v>
      </c>
      <c r="AG14" s="165">
        <v>0</v>
      </c>
      <c r="AH14" s="302">
        <v>24</v>
      </c>
      <c r="AI14" s="189"/>
    </row>
    <row r="15" spans="1:35" x14ac:dyDescent="0.5">
      <c r="B15" s="116" t="s">
        <v>314</v>
      </c>
      <c r="C15" s="165">
        <v>0</v>
      </c>
      <c r="D15" s="165">
        <v>0</v>
      </c>
      <c r="E15" s="165">
        <v>0</v>
      </c>
      <c r="F15" s="165">
        <v>0</v>
      </c>
      <c r="G15" s="165">
        <v>0</v>
      </c>
      <c r="H15" s="165">
        <v>0</v>
      </c>
      <c r="I15" s="165">
        <v>0</v>
      </c>
      <c r="J15" s="165">
        <v>0</v>
      </c>
      <c r="K15" s="165">
        <v>0</v>
      </c>
      <c r="L15" s="165">
        <v>0</v>
      </c>
      <c r="M15" s="165">
        <v>0</v>
      </c>
      <c r="N15" s="165">
        <v>0</v>
      </c>
      <c r="O15" s="165">
        <v>0</v>
      </c>
      <c r="P15" s="165">
        <v>0</v>
      </c>
      <c r="Q15" s="165">
        <v>0</v>
      </c>
      <c r="R15" s="165">
        <v>0</v>
      </c>
      <c r="S15" s="165">
        <v>0</v>
      </c>
      <c r="T15" s="165">
        <v>24.69</v>
      </c>
      <c r="U15" s="165">
        <v>24.44</v>
      </c>
      <c r="V15" s="165">
        <v>0</v>
      </c>
      <c r="W15" s="165">
        <v>0</v>
      </c>
      <c r="X15" s="165">
        <v>0</v>
      </c>
      <c r="Y15" s="165">
        <v>0</v>
      </c>
      <c r="Z15" s="165">
        <v>0</v>
      </c>
      <c r="AA15" s="165">
        <v>0</v>
      </c>
      <c r="AB15" s="165">
        <v>0</v>
      </c>
      <c r="AC15" s="165">
        <v>0</v>
      </c>
      <c r="AD15" s="165">
        <v>0</v>
      </c>
      <c r="AE15" s="165">
        <v>0</v>
      </c>
      <c r="AF15" s="165">
        <v>0</v>
      </c>
      <c r="AG15" s="165">
        <v>0</v>
      </c>
      <c r="AH15" s="302">
        <v>49.13</v>
      </c>
      <c r="AI15" s="189"/>
    </row>
    <row r="16" spans="1:35" x14ac:dyDescent="0.5">
      <c r="B16" s="116" t="s">
        <v>315</v>
      </c>
      <c r="C16" s="165">
        <v>0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M16" s="165">
        <v>0</v>
      </c>
      <c r="N16" s="165">
        <v>0</v>
      </c>
      <c r="O16" s="165">
        <v>0</v>
      </c>
      <c r="P16" s="165">
        <v>0</v>
      </c>
      <c r="Q16" s="165">
        <v>0</v>
      </c>
      <c r="R16" s="165">
        <v>0</v>
      </c>
      <c r="S16" s="165">
        <v>0</v>
      </c>
      <c r="T16" s="165">
        <v>0</v>
      </c>
      <c r="U16" s="165">
        <v>0</v>
      </c>
      <c r="V16" s="165">
        <v>0</v>
      </c>
      <c r="W16" s="165">
        <v>0</v>
      </c>
      <c r="X16" s="165">
        <v>0</v>
      </c>
      <c r="Y16" s="165">
        <v>26.89</v>
      </c>
      <c r="Z16" s="165">
        <v>24.89</v>
      </c>
      <c r="AA16" s="165">
        <v>0</v>
      </c>
      <c r="AB16" s="165">
        <v>25.65</v>
      </c>
      <c r="AC16" s="165">
        <v>28.71</v>
      </c>
      <c r="AD16" s="165">
        <v>26.74</v>
      </c>
      <c r="AE16" s="165">
        <v>24.46</v>
      </c>
      <c r="AF16" s="165">
        <v>26.51</v>
      </c>
      <c r="AG16" s="165">
        <v>25.6</v>
      </c>
      <c r="AH16" s="302"/>
      <c r="AI16" s="189"/>
    </row>
    <row r="17" spans="2:35" x14ac:dyDescent="0.5">
      <c r="B17" s="116" t="s">
        <v>316</v>
      </c>
      <c r="C17" s="165">
        <v>0</v>
      </c>
      <c r="D17" s="165">
        <v>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65">
        <v>0</v>
      </c>
      <c r="N17" s="165">
        <v>0</v>
      </c>
      <c r="O17" s="165">
        <v>0</v>
      </c>
      <c r="P17" s="165">
        <v>0</v>
      </c>
      <c r="Q17" s="165">
        <v>0</v>
      </c>
      <c r="R17" s="165">
        <v>0</v>
      </c>
      <c r="S17" s="165">
        <v>0</v>
      </c>
      <c r="T17" s="165">
        <v>0</v>
      </c>
      <c r="U17" s="165">
        <v>0</v>
      </c>
      <c r="V17" s="165">
        <v>0</v>
      </c>
      <c r="W17" s="165">
        <v>0</v>
      </c>
      <c r="X17" s="165">
        <v>0</v>
      </c>
      <c r="Y17" s="165">
        <v>0</v>
      </c>
      <c r="Z17" s="165">
        <v>0</v>
      </c>
      <c r="AA17" s="165">
        <v>0</v>
      </c>
      <c r="AB17" s="165">
        <v>0</v>
      </c>
      <c r="AC17" s="165">
        <v>0</v>
      </c>
      <c r="AD17" s="165">
        <v>25.74</v>
      </c>
      <c r="AE17" s="165">
        <v>0</v>
      </c>
      <c r="AF17" s="165">
        <v>0</v>
      </c>
      <c r="AG17" s="165">
        <v>0</v>
      </c>
      <c r="AH17" s="302"/>
      <c r="AI17" s="189"/>
    </row>
    <row r="18" spans="2:35" x14ac:dyDescent="0.5">
      <c r="B18" s="116" t="s">
        <v>317</v>
      </c>
      <c r="C18" s="165">
        <v>0</v>
      </c>
      <c r="D18" s="165">
        <v>0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65">
        <v>0</v>
      </c>
      <c r="N18" s="165">
        <v>0</v>
      </c>
      <c r="O18" s="165">
        <v>0</v>
      </c>
      <c r="P18" s="165">
        <v>0</v>
      </c>
      <c r="Q18" s="165">
        <v>0</v>
      </c>
      <c r="R18" s="165">
        <v>0</v>
      </c>
      <c r="S18" s="165">
        <v>0</v>
      </c>
      <c r="T18" s="165">
        <v>0</v>
      </c>
      <c r="U18" s="165">
        <v>0</v>
      </c>
      <c r="V18" s="165">
        <v>0</v>
      </c>
      <c r="W18" s="165">
        <v>0</v>
      </c>
      <c r="X18" s="165">
        <v>0</v>
      </c>
      <c r="Y18" s="165">
        <v>0</v>
      </c>
      <c r="Z18" s="165">
        <v>0</v>
      </c>
      <c r="AA18" s="165">
        <v>0</v>
      </c>
      <c r="AB18" s="165">
        <v>0</v>
      </c>
      <c r="AC18" s="165">
        <v>0</v>
      </c>
      <c r="AD18" s="165">
        <v>0</v>
      </c>
      <c r="AE18" s="165">
        <v>21.8</v>
      </c>
      <c r="AF18" s="165">
        <v>0</v>
      </c>
      <c r="AG18" s="165">
        <v>0</v>
      </c>
      <c r="AH18" s="302"/>
      <c r="AI18" s="189"/>
    </row>
    <row r="19" spans="2:35" x14ac:dyDescent="0.5">
      <c r="B19" s="116" t="s">
        <v>318</v>
      </c>
      <c r="C19" s="165">
        <v>0</v>
      </c>
      <c r="D19" s="165">
        <v>0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0</v>
      </c>
      <c r="O19" s="165">
        <v>0</v>
      </c>
      <c r="P19" s="165">
        <v>0</v>
      </c>
      <c r="Q19" s="165">
        <v>0</v>
      </c>
      <c r="R19" s="165">
        <v>0</v>
      </c>
      <c r="S19" s="165">
        <v>0</v>
      </c>
      <c r="T19" s="165">
        <v>0</v>
      </c>
      <c r="U19" s="165">
        <v>0</v>
      </c>
      <c r="V19" s="165">
        <v>0</v>
      </c>
      <c r="W19" s="165">
        <v>0</v>
      </c>
      <c r="X19" s="165">
        <v>0</v>
      </c>
      <c r="Y19" s="165">
        <v>0</v>
      </c>
      <c r="Z19" s="165">
        <v>0</v>
      </c>
      <c r="AA19" s="165">
        <v>0</v>
      </c>
      <c r="AB19" s="165">
        <v>0</v>
      </c>
      <c r="AC19" s="165">
        <v>0</v>
      </c>
      <c r="AD19" s="165">
        <v>0</v>
      </c>
      <c r="AE19" s="165">
        <v>0</v>
      </c>
      <c r="AF19" s="165">
        <v>27.28</v>
      </c>
      <c r="AG19" s="165">
        <v>0</v>
      </c>
      <c r="AH19" s="302"/>
      <c r="AI19" s="189"/>
    </row>
    <row r="20" spans="2:35" hidden="1" x14ac:dyDescent="0.5">
      <c r="B20" s="116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302"/>
      <c r="AI20" s="189"/>
    </row>
    <row r="21" spans="2:35" hidden="1" x14ac:dyDescent="0.5">
      <c r="B21" s="116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302"/>
      <c r="AI21" s="189"/>
    </row>
    <row r="22" spans="2:35" hidden="1" x14ac:dyDescent="0.5">
      <c r="B22" s="116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302"/>
      <c r="AI22" s="189"/>
    </row>
    <row r="23" spans="2:35" hidden="1" x14ac:dyDescent="0.5">
      <c r="B23" s="116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302"/>
      <c r="AI23" s="189"/>
    </row>
    <row r="24" spans="2:35" hidden="1" x14ac:dyDescent="0.5">
      <c r="B24" s="116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302"/>
      <c r="AI24" s="189"/>
    </row>
    <row r="25" spans="2:35" hidden="1" x14ac:dyDescent="0.5">
      <c r="B25" s="116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302"/>
      <c r="AI25" s="189"/>
    </row>
    <row r="26" spans="2:35" hidden="1" x14ac:dyDescent="0.5">
      <c r="B26" s="116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302"/>
      <c r="AI26" s="189"/>
    </row>
    <row r="27" spans="2:35" hidden="1" x14ac:dyDescent="0.5">
      <c r="B27" s="116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302"/>
      <c r="AI27" s="189"/>
    </row>
    <row r="28" spans="2:35" hidden="1" x14ac:dyDescent="0.5">
      <c r="B28" s="116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302"/>
      <c r="AI28" s="189"/>
    </row>
    <row r="29" spans="2:35" hidden="1" x14ac:dyDescent="0.5">
      <c r="B29" s="116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302"/>
      <c r="AI29" s="189"/>
    </row>
    <row r="30" spans="2:35" hidden="1" x14ac:dyDescent="0.5">
      <c r="B30" s="116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302"/>
      <c r="AI30" s="189"/>
    </row>
    <row r="31" spans="2:35" hidden="1" x14ac:dyDescent="0.5">
      <c r="B31" s="116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302"/>
      <c r="AI31" s="189"/>
    </row>
    <row r="32" spans="2:35" hidden="1" x14ac:dyDescent="0.5">
      <c r="B32" s="116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302"/>
      <c r="AI32" s="189"/>
    </row>
    <row r="33" spans="2:35" ht="24.6" hidden="1" customHeight="1" x14ac:dyDescent="0.5">
      <c r="B33" s="116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302"/>
      <c r="AI33" s="189"/>
    </row>
    <row r="34" spans="2:35" hidden="1" x14ac:dyDescent="0.5">
      <c r="B34" s="116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302"/>
      <c r="AI34" s="189"/>
    </row>
    <row r="35" spans="2:35" hidden="1" x14ac:dyDescent="0.5">
      <c r="B35" s="116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302"/>
      <c r="AI35" s="189"/>
    </row>
    <row r="36" spans="2:35" hidden="1" x14ac:dyDescent="0.5">
      <c r="B36" s="116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302"/>
      <c r="AI36" s="189"/>
    </row>
    <row r="37" spans="2:35" hidden="1" x14ac:dyDescent="0.5">
      <c r="B37" s="116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302"/>
      <c r="AI37" s="189"/>
    </row>
    <row r="38" spans="2:35" hidden="1" x14ac:dyDescent="0.5">
      <c r="B38" s="116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302"/>
      <c r="AI38" s="189"/>
    </row>
    <row r="39" spans="2:35" hidden="1" x14ac:dyDescent="0.5">
      <c r="B39" s="116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302"/>
      <c r="AI39" s="189"/>
    </row>
    <row r="40" spans="2:35" hidden="1" x14ac:dyDescent="0.5">
      <c r="B40" s="116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302"/>
      <c r="AI40" s="189"/>
    </row>
    <row r="41" spans="2:35" x14ac:dyDescent="0.5">
      <c r="B41" s="115" t="s">
        <v>61</v>
      </c>
      <c r="C41" s="165">
        <v>0</v>
      </c>
      <c r="D41" s="165">
        <v>106.85999999999999</v>
      </c>
      <c r="E41" s="165">
        <v>110.51999999999998</v>
      </c>
      <c r="F41" s="165">
        <v>85.210000000000008</v>
      </c>
      <c r="G41" s="165">
        <v>81.3</v>
      </c>
      <c r="H41" s="165">
        <v>0</v>
      </c>
      <c r="I41" s="165">
        <v>0</v>
      </c>
      <c r="J41" s="165">
        <v>48.83</v>
      </c>
      <c r="K41" s="165">
        <v>51.12</v>
      </c>
      <c r="L41" s="165">
        <v>77.84</v>
      </c>
      <c r="M41" s="165">
        <v>50.489999999999995</v>
      </c>
      <c r="N41" s="165">
        <v>48.96</v>
      </c>
      <c r="O41" s="165">
        <v>81.8</v>
      </c>
      <c r="P41" s="165">
        <v>111.27000000000001</v>
      </c>
      <c r="Q41" s="165">
        <v>24.99</v>
      </c>
      <c r="R41" s="165">
        <v>76.16</v>
      </c>
      <c r="S41" s="165">
        <v>53.01</v>
      </c>
      <c r="T41" s="165">
        <v>52.61</v>
      </c>
      <c r="U41" s="165">
        <v>78.22</v>
      </c>
      <c r="V41" s="165">
        <v>22.24</v>
      </c>
      <c r="W41" s="165">
        <v>78.61</v>
      </c>
      <c r="X41" s="165">
        <v>82.44</v>
      </c>
      <c r="Y41" s="165">
        <v>80.72</v>
      </c>
      <c r="Z41" s="165">
        <v>50.120000000000005</v>
      </c>
      <c r="AA41" s="165">
        <v>81.34</v>
      </c>
      <c r="AB41" s="165">
        <v>77.599999999999994</v>
      </c>
      <c r="AC41" s="165">
        <v>54.07</v>
      </c>
      <c r="AD41" s="165">
        <v>52.48</v>
      </c>
      <c r="AE41" s="165">
        <v>75.260000000000005</v>
      </c>
      <c r="AF41" s="165">
        <v>79.61</v>
      </c>
      <c r="AG41" s="165">
        <v>108.35999999999999</v>
      </c>
      <c r="AH41" s="302">
        <v>1982.0399999999993</v>
      </c>
      <c r="AI41" s="189"/>
    </row>
    <row r="42" spans="2:35" x14ac:dyDescent="0.5">
      <c r="B42" s="115" t="s">
        <v>60</v>
      </c>
      <c r="C42" s="165">
        <v>0</v>
      </c>
      <c r="D42" s="165">
        <v>106.85999999999999</v>
      </c>
      <c r="E42" s="165">
        <v>110.51999999999998</v>
      </c>
      <c r="F42" s="165">
        <v>85.210000000000008</v>
      </c>
      <c r="G42" s="165">
        <v>81.3</v>
      </c>
      <c r="H42" s="165">
        <v>0</v>
      </c>
      <c r="I42" s="165">
        <v>0</v>
      </c>
      <c r="J42" s="165">
        <v>48.83</v>
      </c>
      <c r="K42" s="165">
        <v>51.12</v>
      </c>
      <c r="L42" s="165">
        <v>77.84</v>
      </c>
      <c r="M42" s="165">
        <v>50.489999999999995</v>
      </c>
      <c r="N42" s="165">
        <v>48.96</v>
      </c>
      <c r="O42" s="165">
        <v>81.8</v>
      </c>
      <c r="P42" s="165">
        <v>111.27000000000001</v>
      </c>
      <c r="Q42" s="165">
        <v>24.99</v>
      </c>
      <c r="R42" s="165">
        <v>76.16</v>
      </c>
      <c r="S42" s="165">
        <v>53.01</v>
      </c>
      <c r="T42" s="165">
        <v>52.61</v>
      </c>
      <c r="U42" s="165">
        <v>78.22</v>
      </c>
      <c r="V42" s="165">
        <v>22.24</v>
      </c>
      <c r="W42" s="165">
        <v>78.61</v>
      </c>
      <c r="X42" s="165">
        <v>82.44</v>
      </c>
      <c r="Y42" s="165">
        <v>80.72</v>
      </c>
      <c r="Z42" s="165">
        <v>50.120000000000005</v>
      </c>
      <c r="AA42" s="165">
        <v>81.34</v>
      </c>
      <c r="AB42" s="165">
        <v>77.599999999999994</v>
      </c>
      <c r="AC42" s="165">
        <v>54.07</v>
      </c>
      <c r="AD42" s="165">
        <v>52.48</v>
      </c>
      <c r="AE42" s="165">
        <v>75.260000000000005</v>
      </c>
      <c r="AF42" s="165">
        <v>79.61</v>
      </c>
      <c r="AG42" s="165">
        <v>108.35999999999999</v>
      </c>
      <c r="AH42" s="302">
        <v>1982.0399999999993</v>
      </c>
      <c r="AI42" s="189"/>
    </row>
    <row r="43" spans="2:35" x14ac:dyDescent="0.5">
      <c r="B43" s="115" t="s">
        <v>185</v>
      </c>
      <c r="C43" s="165">
        <v>0</v>
      </c>
      <c r="D43" s="165">
        <v>1.147478397850981</v>
      </c>
      <c r="E43" s="165">
        <v>1.1862948760525944</v>
      </c>
      <c r="F43" s="165">
        <v>1.186485913739068</v>
      </c>
      <c r="G43" s="165">
        <v>1.1424819857343507</v>
      </c>
      <c r="H43" s="165">
        <v>0</v>
      </c>
      <c r="I43" s="165">
        <v>0</v>
      </c>
      <c r="J43" s="165">
        <v>1.0680222477604182</v>
      </c>
      <c r="K43" s="165">
        <v>1.1143055659483627</v>
      </c>
      <c r="L43" s="165">
        <v>1.0594582577066149</v>
      </c>
      <c r="M43" s="165">
        <v>1.0805395738087598</v>
      </c>
      <c r="N43" s="165">
        <v>1.0951263159651137</v>
      </c>
      <c r="O43" s="165">
        <v>1.1200000047683714</v>
      </c>
      <c r="P43" s="165">
        <v>1.1276663467684236</v>
      </c>
      <c r="Q43" s="165">
        <v>1.1399999856948853</v>
      </c>
      <c r="R43" s="165">
        <v>1.1164435051123369</v>
      </c>
      <c r="S43" s="165">
        <v>1.2179329785839201</v>
      </c>
      <c r="T43" s="165">
        <v>1.0859601798493299</v>
      </c>
      <c r="U43" s="165">
        <v>1.1100000143051147</v>
      </c>
      <c r="V43" s="165">
        <v>1.1499999761581421</v>
      </c>
      <c r="W43" s="165">
        <v>1.1234324225628978</v>
      </c>
      <c r="X43" s="165">
        <v>1.0833282981819299</v>
      </c>
      <c r="Y43" s="165">
        <v>1.1584693098301309</v>
      </c>
      <c r="Z43" s="165">
        <v>1.0898404632420728</v>
      </c>
      <c r="AA43" s="165">
        <v>1.0900000333786013</v>
      </c>
      <c r="AB43" s="165">
        <v>1.0930142708247028</v>
      </c>
      <c r="AC43" s="165">
        <v>1.0900000333786011</v>
      </c>
      <c r="AD43" s="165">
        <v>1.1000000238418579</v>
      </c>
      <c r="AE43" s="165">
        <v>1.0267284688252343</v>
      </c>
      <c r="AF43" s="165">
        <v>1.1034063703995807</v>
      </c>
      <c r="AG43" s="165">
        <v>1.1176287084660983</v>
      </c>
      <c r="AH43" s="302">
        <v>1.1157170600307378</v>
      </c>
      <c r="AI43" s="189"/>
    </row>
    <row r="44" spans="2:35" x14ac:dyDescent="0.5">
      <c r="B44" s="115" t="s">
        <v>183</v>
      </c>
      <c r="C44" s="165">
        <v>0</v>
      </c>
      <c r="D44" s="165">
        <v>93.12593613973857</v>
      </c>
      <c r="E44" s="165">
        <v>93.164020372199673</v>
      </c>
      <c r="F44" s="165">
        <v>71.817118950423037</v>
      </c>
      <c r="G44" s="165">
        <v>71.16085944037269</v>
      </c>
      <c r="H44" s="165">
        <v>0</v>
      </c>
      <c r="I44" s="165">
        <v>0</v>
      </c>
      <c r="J44" s="165">
        <v>45.720021378200428</v>
      </c>
      <c r="K44" s="165">
        <v>45.876105766817034</v>
      </c>
      <c r="L44" s="165">
        <v>73.471511910717908</v>
      </c>
      <c r="M44" s="165">
        <v>46.726655111787707</v>
      </c>
      <c r="N44" s="165">
        <v>44.707171479896815</v>
      </c>
      <c r="O44" s="165">
        <v>73.035713974766594</v>
      </c>
      <c r="P44" s="165">
        <v>98.6728036345757</v>
      </c>
      <c r="Q44" s="165">
        <v>21.921052906651909</v>
      </c>
      <c r="R44" s="165">
        <v>68.216617904312812</v>
      </c>
      <c r="S44" s="165">
        <v>43.524562461256494</v>
      </c>
      <c r="T44" s="165">
        <v>48.445606916543937</v>
      </c>
      <c r="U44" s="165">
        <v>70.468467560306749</v>
      </c>
      <c r="V44" s="165">
        <v>19.339130835722443</v>
      </c>
      <c r="W44" s="165">
        <v>69.973056163597462</v>
      </c>
      <c r="X44" s="165">
        <v>76.098815232975056</v>
      </c>
      <c r="Y44" s="165">
        <v>69.678151432286256</v>
      </c>
      <c r="Z44" s="165">
        <v>45.988382419663807</v>
      </c>
      <c r="AA44" s="165">
        <v>74.623850925835086</v>
      </c>
      <c r="AB44" s="165">
        <v>70.996328292629812</v>
      </c>
      <c r="AC44" s="165">
        <v>49.605503068107986</v>
      </c>
      <c r="AD44" s="165">
        <v>47.709089875024233</v>
      </c>
      <c r="AE44" s="165">
        <v>73.300782324767184</v>
      </c>
      <c r="AF44" s="165">
        <v>72.149302501462387</v>
      </c>
      <c r="AG44" s="165">
        <v>96.955276094079451</v>
      </c>
      <c r="AH44" s="302">
        <v>1776.4718950747194</v>
      </c>
      <c r="AI44" s="189"/>
    </row>
    <row r="45" spans="2:35" x14ac:dyDescent="0.5">
      <c r="B45" s="115" t="s">
        <v>257</v>
      </c>
      <c r="C45" s="165">
        <v>0</v>
      </c>
      <c r="D45" s="165">
        <v>153.68990153411718</v>
      </c>
      <c r="E45" s="165">
        <v>156.95435925064825</v>
      </c>
      <c r="F45" s="165">
        <v>153.98184606538425</v>
      </c>
      <c r="G45" s="165">
        <v>118.21360199382316</v>
      </c>
      <c r="H45" s="165">
        <v>0</v>
      </c>
      <c r="I45" s="165">
        <v>0</v>
      </c>
      <c r="J45" s="165">
        <v>77.773615030370834</v>
      </c>
      <c r="K45" s="165">
        <v>93.838428392824426</v>
      </c>
      <c r="L45" s="165">
        <v>55.029411394767763</v>
      </c>
      <c r="M45" s="165">
        <v>83.93237332803011</v>
      </c>
      <c r="N45" s="165">
        <v>92.391392694143931</v>
      </c>
      <c r="O45" s="165">
        <v>121.77603956749502</v>
      </c>
      <c r="P45" s="165">
        <v>127.37801412040558</v>
      </c>
      <c r="Q45" s="165">
        <v>129.89999389648438</v>
      </c>
      <c r="R45" s="165">
        <v>121.16002102732158</v>
      </c>
      <c r="S45" s="165">
        <v>199.40077111918816</v>
      </c>
      <c r="T45" s="165">
        <v>113.64298203615196</v>
      </c>
      <c r="U45" s="165">
        <v>124.12048077662561</v>
      </c>
      <c r="V45" s="165">
        <v>132.30000305175781</v>
      </c>
      <c r="W45" s="165">
        <v>130.2884623586358</v>
      </c>
      <c r="X45" s="165">
        <v>112.38112246175986</v>
      </c>
      <c r="Y45" s="165">
        <v>159.25096414862369</v>
      </c>
      <c r="Z45" s="165">
        <v>74.549074144258171</v>
      </c>
      <c r="AA45" s="165">
        <v>68.59999847412108</v>
      </c>
      <c r="AB45" s="165">
        <v>89.62472551900872</v>
      </c>
      <c r="AC45" s="165">
        <v>106.49910363574247</v>
      </c>
      <c r="AD45" s="165">
        <v>125.53003675763199</v>
      </c>
      <c r="AE45" s="165">
        <v>34.981481310881357</v>
      </c>
      <c r="AF45" s="165">
        <v>121.29541264146579</v>
      </c>
      <c r="AG45" s="165">
        <v>145.95193788196784</v>
      </c>
      <c r="AH45" s="302"/>
      <c r="AI45" s="189"/>
    </row>
    <row r="46" spans="2:35" x14ac:dyDescent="0.5">
      <c r="B46" s="115" t="s">
        <v>184</v>
      </c>
      <c r="C46" s="165">
        <v>0</v>
      </c>
      <c r="D46" s="165">
        <v>1600.7991383584906</v>
      </c>
      <c r="E46" s="165">
        <v>1810.6074146871206</v>
      </c>
      <c r="F46" s="165">
        <v>1907.8036271907715</v>
      </c>
      <c r="G46" s="165">
        <v>1488.8972605655022</v>
      </c>
      <c r="H46" s="165">
        <v>0</v>
      </c>
      <c r="I46" s="165">
        <v>0</v>
      </c>
      <c r="J46" s="165">
        <v>672.7340385134089</v>
      </c>
      <c r="K46" s="165">
        <v>1126.4958419111879</v>
      </c>
      <c r="L46" s="165">
        <v>1348.4529342102971</v>
      </c>
      <c r="M46" s="165">
        <v>1462.8469616245952</v>
      </c>
      <c r="N46" s="165">
        <v>1284.7577248519276</v>
      </c>
      <c r="O46" s="165">
        <v>1496.2726161369194</v>
      </c>
      <c r="P46" s="165">
        <v>1822.4578678159808</v>
      </c>
      <c r="Q46" s="165">
        <v>2204.0000000000005</v>
      </c>
      <c r="R46" s="165">
        <v>1679.4381990280885</v>
      </c>
      <c r="S46" s="165">
        <v>1734.0660250958197</v>
      </c>
      <c r="T46" s="165">
        <v>2292.3604147963274</v>
      </c>
      <c r="U46" s="165">
        <v>2651.530554845308</v>
      </c>
      <c r="V46" s="165">
        <v>1835.9999999999998</v>
      </c>
      <c r="W46" s="165">
        <v>1818.0716954871932</v>
      </c>
      <c r="X46" s="165">
        <v>2669.0169205680772</v>
      </c>
      <c r="Y46" s="165">
        <v>3544.4096667094632</v>
      </c>
      <c r="Z46" s="165">
        <v>1797.9042578267763</v>
      </c>
      <c r="AA46" s="165">
        <v>2066.6673223506268</v>
      </c>
      <c r="AB46" s="165">
        <v>1670.3896321747734</v>
      </c>
      <c r="AC46" s="165">
        <v>1438.9554281486965</v>
      </c>
      <c r="AD46" s="165">
        <v>1798.3563262195121</v>
      </c>
      <c r="AE46" s="165">
        <v>496.0636961623598</v>
      </c>
      <c r="AF46" s="165">
        <v>2143.0051123678454</v>
      </c>
      <c r="AG46" s="165">
        <v>2517.8420866217416</v>
      </c>
      <c r="AH46" s="302"/>
      <c r="AI46" s="189"/>
    </row>
    <row r="47" spans="2:35" x14ac:dyDescent="0.5">
      <c r="B47" s="121" t="s">
        <v>6</v>
      </c>
      <c r="C47" s="190">
        <v>0</v>
      </c>
      <c r="D47" s="190">
        <v>4.6787614658820136</v>
      </c>
      <c r="E47" s="190">
        <v>4.7800949632213978</v>
      </c>
      <c r="F47" s="190">
        <v>3.615034292256774</v>
      </c>
      <c r="G47" s="190">
        <v>2.7499421373916517</v>
      </c>
      <c r="H47" s="190">
        <v>0</v>
      </c>
      <c r="I47" s="190">
        <v>0</v>
      </c>
      <c r="J47" s="190">
        <v>1.1623947276502697</v>
      </c>
      <c r="K47" s="190">
        <v>1.4072854305961457</v>
      </c>
      <c r="L47" s="190">
        <v>1.3216874464913926</v>
      </c>
      <c r="M47" s="190">
        <v>1.2820622651104228</v>
      </c>
      <c r="N47" s="190">
        <v>1.3502793567334059</v>
      </c>
      <c r="O47" s="190">
        <v>2.9074485983103933</v>
      </c>
      <c r="P47" s="190">
        <v>4.1087229937379863</v>
      </c>
      <c r="Q47" s="190">
        <v>0.9308623424167225</v>
      </c>
      <c r="R47" s="190">
        <v>2.7018699704357023</v>
      </c>
      <c r="S47" s="190">
        <v>2.8371099576579994</v>
      </c>
      <c r="T47" s="190">
        <v>1.7997490080273064</v>
      </c>
      <c r="U47" s="190">
        <v>2.8592570259216661</v>
      </c>
      <c r="V47" s="190">
        <v>0.83639557472024795</v>
      </c>
      <c r="W47" s="190">
        <v>2.9802433111778832</v>
      </c>
      <c r="X47" s="190">
        <v>2.7956717725352314</v>
      </c>
      <c r="Y47" s="190">
        <v>3.6273846529095546</v>
      </c>
      <c r="Z47" s="190">
        <v>1.1207411260313334</v>
      </c>
      <c r="AA47" s="190">
        <v>1.6734651918980574</v>
      </c>
      <c r="AB47" s="190">
        <v>2.0800733419559836</v>
      </c>
      <c r="AC47" s="190">
        <v>1.7269936130130032</v>
      </c>
      <c r="AD47" s="190">
        <v>1.9577791920784136</v>
      </c>
      <c r="AE47" s="190">
        <v>0.83822715566345529</v>
      </c>
      <c r="AF47" s="190">
        <v>2.8608259319759135</v>
      </c>
      <c r="AG47" s="190">
        <v>4.6258999308131843</v>
      </c>
      <c r="AH47" s="190">
        <v>67.61626277661351</v>
      </c>
      <c r="AI47" s="303">
        <v>3.4114479413439452E-2</v>
      </c>
    </row>
    <row r="48" spans="2:35" x14ac:dyDescent="0.5">
      <c r="B48" s="123" t="s">
        <v>8</v>
      </c>
      <c r="C48" s="191">
        <v>0</v>
      </c>
      <c r="D48" s="191">
        <v>0.14907591833132133</v>
      </c>
      <c r="E48" s="191">
        <v>0.16868346606796669</v>
      </c>
      <c r="F48" s="191">
        <v>0.13701296002800817</v>
      </c>
      <c r="G48" s="191">
        <v>0.10595120868025765</v>
      </c>
      <c r="H48" s="191">
        <v>0</v>
      </c>
      <c r="I48" s="191">
        <v>0</v>
      </c>
      <c r="J48" s="191">
        <v>3.0757414622676164E-2</v>
      </c>
      <c r="K48" s="191">
        <v>5.1679242389397251E-2</v>
      </c>
      <c r="L48" s="191">
        <v>9.9072875816874365E-2</v>
      </c>
      <c r="M48" s="191">
        <v>6.8353945457159004E-2</v>
      </c>
      <c r="N48" s="191">
        <v>5.7437883915077224E-2</v>
      </c>
      <c r="O48" s="191">
        <v>0.10928133882045177</v>
      </c>
      <c r="P48" s="191">
        <v>0.17982702732329378</v>
      </c>
      <c r="Q48" s="191">
        <v>4.8314000606260808E-2</v>
      </c>
      <c r="R48" s="191">
        <v>0.11456559391700638</v>
      </c>
      <c r="S48" s="191">
        <v>7.5474465021225776E-2</v>
      </c>
      <c r="T48" s="191">
        <v>0.11105479156626848</v>
      </c>
      <c r="U48" s="191">
        <v>0.18684929488927873</v>
      </c>
      <c r="V48" s="191">
        <v>3.5506644214386401E-2</v>
      </c>
      <c r="W48" s="191">
        <v>0.12721603285777222</v>
      </c>
      <c r="X48" s="191">
        <v>0.20310902549199417</v>
      </c>
      <c r="Y48" s="191">
        <v>0.24696791349504124</v>
      </c>
      <c r="Z48" s="191">
        <v>8.2682708562879625E-2</v>
      </c>
      <c r="AA48" s="191">
        <v>0.15422267417638796</v>
      </c>
      <c r="AB48" s="191">
        <v>0.11859153070248538</v>
      </c>
      <c r="AC48" s="191">
        <v>7.1380107905900797E-2</v>
      </c>
      <c r="AD48" s="191">
        <v>8.5797943594925097E-2</v>
      </c>
      <c r="AE48" s="191">
        <v>3.636185701161658E-2</v>
      </c>
      <c r="AF48" s="191">
        <v>0.15461632411440807</v>
      </c>
      <c r="AG48" s="191">
        <v>0.24411807466970409</v>
      </c>
      <c r="AH48" s="191">
        <v>3.253962264250025</v>
      </c>
      <c r="AI48" s="304">
        <v>1.6417238119563814E-3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2">
    <mergeCell ref="B6:B7"/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>
    <tabColor rgb="FF92D050"/>
  </sheetPr>
  <dimension ref="A1:AX1244"/>
  <sheetViews>
    <sheetView topLeftCell="R126" zoomScale="70" zoomScaleNormal="70" workbookViewId="0">
      <selection activeCell="F140" sqref="F140"/>
    </sheetView>
  </sheetViews>
  <sheetFormatPr baseColWidth="10" defaultColWidth="17" defaultRowHeight="13.2" outlineLevelRow="2" x14ac:dyDescent="0.25"/>
  <cols>
    <col min="1" max="1" width="5.8984375" style="202" customWidth="1"/>
    <col min="2" max="2" width="11.59765625" style="226" customWidth="1"/>
    <col min="3" max="3" width="26.09765625" style="239" bestFit="1" customWidth="1"/>
    <col min="4" max="4" width="10" style="228" customWidth="1"/>
    <col min="5" max="5" width="10" style="229" customWidth="1"/>
    <col min="6" max="21" width="10" style="228" customWidth="1"/>
    <col min="22" max="22" width="11.5" style="228" bestFit="1" customWidth="1"/>
    <col min="23" max="24" width="11" style="228" bestFit="1" customWidth="1"/>
    <col min="25" max="25" width="11.3984375" style="228" bestFit="1" customWidth="1"/>
    <col min="26" max="33" width="10" style="228" customWidth="1"/>
    <col min="34" max="34" width="13.5" style="202" customWidth="1"/>
    <col min="35" max="16384" width="17" style="202"/>
  </cols>
  <sheetData>
    <row r="1" spans="1:34" ht="13.8" thickBot="1" x14ac:dyDescent="0.3">
      <c r="A1" s="487" t="s">
        <v>191</v>
      </c>
      <c r="B1" s="198" t="s">
        <v>192</v>
      </c>
      <c r="C1" s="199"/>
      <c r="D1" s="200">
        <v>45047</v>
      </c>
      <c r="E1" s="201">
        <v>45048</v>
      </c>
      <c r="F1" s="200">
        <v>45049</v>
      </c>
      <c r="G1" s="200">
        <v>45050</v>
      </c>
      <c r="H1" s="200">
        <v>45051</v>
      </c>
      <c r="I1" s="200">
        <v>45052</v>
      </c>
      <c r="J1" s="200">
        <v>45053</v>
      </c>
      <c r="K1" s="200">
        <v>45054</v>
      </c>
      <c r="L1" s="200">
        <v>45055</v>
      </c>
      <c r="M1" s="200">
        <v>45056</v>
      </c>
      <c r="N1" s="200">
        <v>45057</v>
      </c>
      <c r="O1" s="200">
        <v>45058</v>
      </c>
      <c r="P1" s="200">
        <v>45059</v>
      </c>
      <c r="Q1" s="200">
        <v>45060</v>
      </c>
      <c r="R1" s="200">
        <v>45061</v>
      </c>
      <c r="S1" s="200">
        <v>45062</v>
      </c>
      <c r="T1" s="200">
        <v>45063</v>
      </c>
      <c r="U1" s="200">
        <v>45064</v>
      </c>
      <c r="V1" s="200">
        <v>45065</v>
      </c>
      <c r="W1" s="200">
        <v>45066</v>
      </c>
      <c r="X1" s="200">
        <v>45067</v>
      </c>
      <c r="Y1" s="200">
        <v>45068</v>
      </c>
      <c r="Z1" s="200">
        <v>45069</v>
      </c>
      <c r="AA1" s="200">
        <v>45070</v>
      </c>
      <c r="AB1" s="200">
        <v>45071</v>
      </c>
      <c r="AC1" s="200">
        <v>45072</v>
      </c>
      <c r="AD1" s="200">
        <v>45073</v>
      </c>
      <c r="AE1" s="200">
        <v>45074</v>
      </c>
      <c r="AF1" s="200">
        <v>45075</v>
      </c>
      <c r="AG1" s="200">
        <v>45076</v>
      </c>
      <c r="AH1" s="200">
        <v>45077</v>
      </c>
    </row>
    <row r="2" spans="1:34" outlineLevel="1" x14ac:dyDescent="0.25">
      <c r="A2" s="487"/>
      <c r="B2" s="488" t="s">
        <v>193</v>
      </c>
      <c r="C2" s="203" t="s">
        <v>194</v>
      </c>
      <c r="D2" s="204">
        <v>0</v>
      </c>
      <c r="E2" s="204" t="s">
        <v>310</v>
      </c>
      <c r="F2" s="204" t="s">
        <v>309</v>
      </c>
      <c r="G2" s="204" t="s">
        <v>309</v>
      </c>
      <c r="H2" s="204" t="s">
        <v>306</v>
      </c>
      <c r="I2" s="204">
        <v>0</v>
      </c>
      <c r="J2" s="204">
        <v>0</v>
      </c>
      <c r="K2" s="204" t="s">
        <v>309</v>
      </c>
      <c r="L2" s="204" t="s">
        <v>309</v>
      </c>
      <c r="M2" s="204" t="s">
        <v>310</v>
      </c>
      <c r="N2" s="204" t="s">
        <v>310</v>
      </c>
      <c r="O2" s="204" t="s">
        <v>310</v>
      </c>
      <c r="P2" s="204" t="s">
        <v>313</v>
      </c>
      <c r="Q2" s="204" t="s">
        <v>264</v>
      </c>
      <c r="R2" s="204" t="s">
        <v>265</v>
      </c>
      <c r="S2" s="204" t="s">
        <v>265</v>
      </c>
      <c r="T2" s="204" t="s">
        <v>310</v>
      </c>
      <c r="U2" s="204" t="s">
        <v>314</v>
      </c>
      <c r="V2" s="204" t="s">
        <v>309</v>
      </c>
      <c r="W2" s="204" t="s">
        <v>264</v>
      </c>
      <c r="X2" s="204" t="s">
        <v>310</v>
      </c>
      <c r="Y2" s="204" t="s">
        <v>309</v>
      </c>
      <c r="Z2" s="204" t="s">
        <v>264</v>
      </c>
      <c r="AA2" s="204" t="s">
        <v>310</v>
      </c>
      <c r="AB2" s="204" t="s">
        <v>264</v>
      </c>
      <c r="AC2" s="204" t="s">
        <v>312</v>
      </c>
      <c r="AD2" s="204" t="s">
        <v>310</v>
      </c>
      <c r="AE2" s="204" t="s">
        <v>316</v>
      </c>
      <c r="AF2" s="204" t="s">
        <v>315</v>
      </c>
      <c r="AG2" s="204" t="s">
        <v>315</v>
      </c>
      <c r="AH2" s="204" t="s">
        <v>310</v>
      </c>
    </row>
    <row r="3" spans="1:34" outlineLevel="1" x14ac:dyDescent="0.25">
      <c r="A3" s="487"/>
      <c r="B3" s="489"/>
      <c r="C3" s="205" t="s">
        <v>195</v>
      </c>
      <c r="D3" s="206">
        <v>0</v>
      </c>
      <c r="E3" s="206">
        <v>22.678261339732071</v>
      </c>
      <c r="F3" s="206">
        <v>22.174999118844703</v>
      </c>
      <c r="G3" s="206">
        <v>21.672267865464608</v>
      </c>
      <c r="H3" s="206">
        <v>25.364407907132321</v>
      </c>
      <c r="I3" s="206">
        <v>0</v>
      </c>
      <c r="J3" s="206">
        <v>0</v>
      </c>
      <c r="K3" s="206">
        <v>21.729729449688044</v>
      </c>
      <c r="L3" s="206">
        <v>23.999999479814019</v>
      </c>
      <c r="M3" s="206">
        <v>22.766354024165615</v>
      </c>
      <c r="N3" s="206">
        <v>22.102802654824171</v>
      </c>
      <c r="O3" s="206">
        <v>22.918181321443615</v>
      </c>
      <c r="P3" s="206">
        <v>21.428571337339829</v>
      </c>
      <c r="Q3" s="206">
        <v>25.823008958525399</v>
      </c>
      <c r="R3" s="206">
        <v>21.921052906651909</v>
      </c>
      <c r="S3" s="206">
        <v>21.321428480653129</v>
      </c>
      <c r="T3" s="206">
        <v>22.324561683645101</v>
      </c>
      <c r="U3" s="206">
        <v>23.292454087551807</v>
      </c>
      <c r="V3" s="206">
        <v>23.891891583985359</v>
      </c>
      <c r="W3" s="206">
        <v>19.339130835722443</v>
      </c>
      <c r="X3" s="206">
        <v>24.017699216394085</v>
      </c>
      <c r="Y3" s="206">
        <v>26.12612578942592</v>
      </c>
      <c r="Z3" s="206">
        <v>21.619469117778461</v>
      </c>
      <c r="AA3" s="206">
        <v>23.361110182823996</v>
      </c>
      <c r="AB3" s="206">
        <v>22.908256179224271</v>
      </c>
      <c r="AC3" s="206">
        <v>21.399999536167503</v>
      </c>
      <c r="AD3" s="206">
        <v>23.266054333405187</v>
      </c>
      <c r="AE3" s="206">
        <v>23.399999492818669</v>
      </c>
      <c r="AF3" s="206">
        <v>23.98039260528401</v>
      </c>
      <c r="AG3" s="206">
        <v>24.09999947764658</v>
      </c>
      <c r="AH3" s="206">
        <v>22.990990694694812</v>
      </c>
    </row>
    <row r="4" spans="1:34" outlineLevel="1" x14ac:dyDescent="0.25">
      <c r="A4" s="487"/>
      <c r="B4" s="489"/>
      <c r="C4" s="205" t="s">
        <v>196</v>
      </c>
      <c r="D4" s="207">
        <v>0</v>
      </c>
      <c r="E4" s="207">
        <v>1.1499999761581421</v>
      </c>
      <c r="F4" s="207">
        <v>1.2000000476837158</v>
      </c>
      <c r="G4" s="207">
        <v>1.190000057220459</v>
      </c>
      <c r="H4" s="207">
        <v>1.1799999475479126</v>
      </c>
      <c r="I4" s="207">
        <v>0</v>
      </c>
      <c r="J4" s="207">
        <v>0</v>
      </c>
      <c r="K4" s="207">
        <v>1.1100000143051147</v>
      </c>
      <c r="L4" s="207">
        <v>1.1000000238418579</v>
      </c>
      <c r="M4" s="207">
        <v>1.0700000524520874</v>
      </c>
      <c r="N4" s="207">
        <v>1.0700000524520874</v>
      </c>
      <c r="O4" s="207">
        <v>1.1000000238418579</v>
      </c>
      <c r="P4" s="207">
        <v>1.1200000047683716</v>
      </c>
      <c r="Q4" s="207">
        <v>1.1299999952316284</v>
      </c>
      <c r="R4" s="207">
        <v>1.1399999856948853</v>
      </c>
      <c r="S4" s="207">
        <v>1.1200000047683716</v>
      </c>
      <c r="T4" s="207">
        <v>1.1399999856948853</v>
      </c>
      <c r="U4" s="207">
        <v>1.059999942779541</v>
      </c>
      <c r="V4" s="207">
        <v>1.1100000143051147</v>
      </c>
      <c r="W4" s="207">
        <v>1.1499999761581421</v>
      </c>
      <c r="X4" s="207">
        <v>1.1299999952316284</v>
      </c>
      <c r="Y4" s="207">
        <v>1.1100000143051147</v>
      </c>
      <c r="Z4" s="207">
        <v>1.1299999952316284</v>
      </c>
      <c r="AA4" s="207">
        <v>1.0800000429153442</v>
      </c>
      <c r="AB4" s="207">
        <v>1.0900000333786011</v>
      </c>
      <c r="AC4" s="207">
        <v>1.1000000238418579</v>
      </c>
      <c r="AD4" s="207">
        <v>1.0900000333786011</v>
      </c>
      <c r="AE4" s="207">
        <v>1.1000000238418579</v>
      </c>
      <c r="AF4" s="207">
        <v>1.0199999809265137</v>
      </c>
      <c r="AG4" s="207">
        <v>1.1000000238418579</v>
      </c>
      <c r="AH4" s="207">
        <v>1.1100000143051147</v>
      </c>
    </row>
    <row r="5" spans="1:34" outlineLevel="1" x14ac:dyDescent="0.25">
      <c r="A5" s="487"/>
      <c r="B5" s="489"/>
      <c r="C5" s="205" t="s">
        <v>197</v>
      </c>
      <c r="D5" s="208">
        <v>0</v>
      </c>
      <c r="E5" s="208">
        <v>26.08</v>
      </c>
      <c r="F5" s="208">
        <v>26.61</v>
      </c>
      <c r="G5" s="208">
        <v>25.79</v>
      </c>
      <c r="H5" s="208">
        <v>29.93</v>
      </c>
      <c r="I5" s="208">
        <v>0</v>
      </c>
      <c r="J5" s="208">
        <v>0</v>
      </c>
      <c r="K5" s="208">
        <v>24.12</v>
      </c>
      <c r="L5" s="208">
        <v>26.4</v>
      </c>
      <c r="M5" s="208">
        <v>24.36</v>
      </c>
      <c r="N5" s="208">
        <v>23.65</v>
      </c>
      <c r="O5" s="208">
        <v>25.21</v>
      </c>
      <c r="P5" s="208">
        <v>24</v>
      </c>
      <c r="Q5" s="208">
        <v>29.18</v>
      </c>
      <c r="R5" s="208">
        <v>24.99</v>
      </c>
      <c r="S5" s="208">
        <v>23.88</v>
      </c>
      <c r="T5" s="208">
        <v>25.45</v>
      </c>
      <c r="U5" s="208">
        <v>24.69</v>
      </c>
      <c r="V5" s="208">
        <v>26.52</v>
      </c>
      <c r="W5" s="208">
        <v>22.24</v>
      </c>
      <c r="X5" s="208">
        <v>27.14</v>
      </c>
      <c r="Y5" s="208">
        <v>29</v>
      </c>
      <c r="Z5" s="208">
        <v>24.43</v>
      </c>
      <c r="AA5" s="208">
        <v>25.23</v>
      </c>
      <c r="AB5" s="208">
        <v>24.97</v>
      </c>
      <c r="AC5" s="208">
        <v>23.54</v>
      </c>
      <c r="AD5" s="208">
        <v>25.36</v>
      </c>
      <c r="AE5" s="208">
        <v>25.74</v>
      </c>
      <c r="AF5" s="208">
        <v>24.46</v>
      </c>
      <c r="AG5" s="208">
        <v>26.51</v>
      </c>
      <c r="AH5" s="208">
        <v>25.52</v>
      </c>
    </row>
    <row r="6" spans="1:34" outlineLevel="1" x14ac:dyDescent="0.25">
      <c r="A6" s="487"/>
      <c r="B6" s="489"/>
      <c r="C6" s="205" t="s">
        <v>198</v>
      </c>
      <c r="D6" s="209">
        <v>0</v>
      </c>
      <c r="E6" s="209">
        <v>159.25</v>
      </c>
      <c r="F6" s="209">
        <v>160.47999572753906</v>
      </c>
      <c r="G6" s="209">
        <v>153.1300048828125</v>
      </c>
      <c r="H6" s="209">
        <v>153.1300048828125</v>
      </c>
      <c r="I6" s="209">
        <v>0</v>
      </c>
      <c r="J6" s="209">
        <v>0</v>
      </c>
      <c r="K6" s="209">
        <v>117.59999847412109</v>
      </c>
      <c r="L6" s="209">
        <v>83.300003051757813</v>
      </c>
      <c r="M6" s="209">
        <v>53.299999237060547</v>
      </c>
      <c r="N6" s="209">
        <v>83.300003051757813</v>
      </c>
      <c r="O6" s="209">
        <v>88.199996948242188</v>
      </c>
      <c r="P6" s="209">
        <v>116.40000152587891</v>
      </c>
      <c r="Q6" s="209">
        <v>123</v>
      </c>
      <c r="R6" s="209">
        <v>129.89999389648438</v>
      </c>
      <c r="S6" s="209">
        <v>122.5</v>
      </c>
      <c r="T6" s="209">
        <v>305</v>
      </c>
      <c r="U6" s="209">
        <v>96.800003051757813</v>
      </c>
      <c r="V6" s="209">
        <v>121.30000305175781</v>
      </c>
      <c r="W6" s="209">
        <v>132.30000305175781</v>
      </c>
      <c r="X6" s="209">
        <v>129.89999389648438</v>
      </c>
      <c r="Y6" s="209">
        <v>115.19999694824219</v>
      </c>
      <c r="Z6" s="209">
        <v>116.37999725341797</v>
      </c>
      <c r="AA6" s="209">
        <v>63.700000762939453</v>
      </c>
      <c r="AB6" s="209">
        <v>68.599998474121094</v>
      </c>
      <c r="AC6" s="209">
        <v>72.279998779296875</v>
      </c>
      <c r="AD6" s="209">
        <v>107.80000305175781</v>
      </c>
      <c r="AE6" s="209">
        <v>127.40000152587891</v>
      </c>
      <c r="AF6" s="209">
        <v>30.629999160766602</v>
      </c>
      <c r="AG6" s="209">
        <v>121.27999877929688</v>
      </c>
      <c r="AH6" s="209">
        <v>123.73000335693359</v>
      </c>
    </row>
    <row r="7" spans="1:34" customFormat="1" ht="15.6" outlineLevel="1" x14ac:dyDescent="0.3">
      <c r="A7" s="487"/>
      <c r="B7" s="489"/>
      <c r="C7" s="210" t="s">
        <v>199</v>
      </c>
      <c r="D7" s="211">
        <v>0</v>
      </c>
      <c r="E7" s="211">
        <v>1.1806036383893774</v>
      </c>
      <c r="F7" s="211">
        <v>1.1633206464026893</v>
      </c>
      <c r="G7" s="211">
        <v>1.0848746888392848</v>
      </c>
      <c r="H7" s="211">
        <v>1.2696965682900374</v>
      </c>
      <c r="I7" s="211">
        <v>0</v>
      </c>
      <c r="J7" s="211">
        <v>0</v>
      </c>
      <c r="K7" s="211">
        <v>0.83536553947631298</v>
      </c>
      <c r="L7" s="211">
        <v>0.65353848977780582</v>
      </c>
      <c r="M7" s="211">
        <v>0.39667571057759576</v>
      </c>
      <c r="N7" s="211">
        <v>0.60187635749909618</v>
      </c>
      <c r="O7" s="211">
        <v>0.66079027354140119</v>
      </c>
      <c r="P7" s="211">
        <v>0.81538200721731346</v>
      </c>
      <c r="Q7" s="211">
        <v>1.0383096203106601</v>
      </c>
      <c r="R7" s="211">
        <v>0.9308623424167225</v>
      </c>
      <c r="S7" s="211">
        <v>0.85382193386487482</v>
      </c>
      <c r="T7" s="211">
        <v>2.2258592603869936</v>
      </c>
      <c r="U7" s="211">
        <v>0.73706457698717176</v>
      </c>
      <c r="V7" s="211">
        <v>0.94738448405804399</v>
      </c>
      <c r="W7" s="211">
        <v>0.83639557472024795</v>
      </c>
      <c r="X7" s="211">
        <v>1.0198949770906593</v>
      </c>
      <c r="Y7" s="211">
        <v>0.98388060990496029</v>
      </c>
      <c r="Z7" s="211">
        <v>0.82250451101534905</v>
      </c>
      <c r="AA7" s="211">
        <v>0.48646078455171654</v>
      </c>
      <c r="AB7" s="211">
        <v>0.51372542219934225</v>
      </c>
      <c r="AC7" s="211">
        <v>0.50564628530078792</v>
      </c>
      <c r="AD7" s="211">
        <v>0.81989159003009138</v>
      </c>
      <c r="AE7" s="211">
        <v>0.97454119454953814</v>
      </c>
      <c r="AF7" s="211">
        <v>0.24011439361699038</v>
      </c>
      <c r="AG7" s="211">
        <v>0.9554789808734977</v>
      </c>
      <c r="AH7" s="211">
        <v>0.92992437382207527</v>
      </c>
    </row>
    <row r="8" spans="1:34" outlineLevel="1" collapsed="1" x14ac:dyDescent="0.25">
      <c r="A8" s="487"/>
      <c r="B8" s="489"/>
      <c r="C8" s="205" t="s">
        <v>200</v>
      </c>
      <c r="D8" s="206">
        <v>0</v>
      </c>
      <c r="E8" s="206">
        <v>1551</v>
      </c>
      <c r="F8" s="206">
        <v>1879</v>
      </c>
      <c r="G8" s="206">
        <v>1899</v>
      </c>
      <c r="H8" s="206">
        <v>1819</v>
      </c>
      <c r="I8" s="206">
        <v>0</v>
      </c>
      <c r="J8" s="206">
        <v>0</v>
      </c>
      <c r="K8" s="206">
        <v>1001</v>
      </c>
      <c r="L8" s="206">
        <v>964.70001220703125</v>
      </c>
      <c r="M8" s="206">
        <v>1320</v>
      </c>
      <c r="N8" s="206">
        <v>1417</v>
      </c>
      <c r="O8" s="206">
        <v>1314</v>
      </c>
      <c r="P8" s="206">
        <v>1445</v>
      </c>
      <c r="Q8" s="206">
        <v>1767</v>
      </c>
      <c r="R8" s="206">
        <v>2204</v>
      </c>
      <c r="S8" s="206">
        <v>1703</v>
      </c>
      <c r="T8" s="206">
        <v>1680</v>
      </c>
      <c r="U8" s="206">
        <v>1823</v>
      </c>
      <c r="V8" s="206">
        <v>2600</v>
      </c>
      <c r="W8" s="206">
        <v>1836</v>
      </c>
      <c r="X8" s="206">
        <v>1825</v>
      </c>
      <c r="Y8" s="206">
        <v>2556</v>
      </c>
      <c r="Z8" s="206">
        <v>3511</v>
      </c>
      <c r="AA8" s="206">
        <v>1792</v>
      </c>
      <c r="AB8" s="206">
        <v>2085</v>
      </c>
      <c r="AC8" s="206">
        <v>2032</v>
      </c>
      <c r="AD8" s="206">
        <v>1474</v>
      </c>
      <c r="AE8" s="206">
        <v>1913</v>
      </c>
      <c r="AF8" s="206">
        <v>398.70001220703125</v>
      </c>
      <c r="AG8" s="206">
        <v>2191</v>
      </c>
      <c r="AH8" s="206">
        <v>1940</v>
      </c>
    </row>
    <row r="9" spans="1:34" customFormat="1" ht="16.2" outlineLevel="1" thickBot="1" x14ac:dyDescent="0.35">
      <c r="A9" s="487"/>
      <c r="B9" s="490"/>
      <c r="C9" s="212" t="s">
        <v>201</v>
      </c>
      <c r="D9" s="213">
        <v>0</v>
      </c>
      <c r="E9" s="213">
        <v>3.5173983337924444E-2</v>
      </c>
      <c r="F9" s="213">
        <v>4.1666823344309198E-2</v>
      </c>
      <c r="G9" s="213">
        <v>4.1155636676517296E-2</v>
      </c>
      <c r="H9" s="213">
        <v>4.6137857983073689E-2</v>
      </c>
      <c r="I9" s="213">
        <v>0</v>
      </c>
      <c r="J9" s="213">
        <v>0</v>
      </c>
      <c r="K9" s="213">
        <v>2.1751459179137733E-2</v>
      </c>
      <c r="L9" s="213">
        <v>2.3152799791145328E-2</v>
      </c>
      <c r="M9" s="213">
        <v>3.0051587311898612E-2</v>
      </c>
      <c r="N9" s="213">
        <v>3.1319671361885848E-2</v>
      </c>
      <c r="O9" s="213">
        <v>3.011449025637691E-2</v>
      </c>
      <c r="P9" s="213">
        <v>3.0964285582456053E-2</v>
      </c>
      <c r="Q9" s="213">
        <v>4.5629256829714381E-2</v>
      </c>
      <c r="R9" s="213">
        <v>4.8314000606260808E-2</v>
      </c>
      <c r="S9" s="213">
        <v>3.6310392702552277E-2</v>
      </c>
      <c r="T9" s="213">
        <v>3.7505263628523765E-2</v>
      </c>
      <c r="U9" s="213">
        <v>4.2462143801606941E-2</v>
      </c>
      <c r="V9" s="213">
        <v>6.2118918118361934E-2</v>
      </c>
      <c r="W9" s="213">
        <v>3.5506644214386401E-2</v>
      </c>
      <c r="X9" s="213">
        <v>4.3832301069919206E-2</v>
      </c>
      <c r="Y9" s="213">
        <v>6.6778377517772644E-2</v>
      </c>
      <c r="Z9" s="213">
        <v>7.5905956072520167E-2</v>
      </c>
      <c r="AA9" s="213">
        <v>4.1863109447620596E-2</v>
      </c>
      <c r="AB9" s="213">
        <v>4.7763714133682605E-2</v>
      </c>
      <c r="AC9" s="213">
        <v>4.348479905749237E-2</v>
      </c>
      <c r="AD9" s="213">
        <v>3.4294164087439245E-2</v>
      </c>
      <c r="AE9" s="213">
        <v>4.4764199029762114E-2</v>
      </c>
      <c r="AF9" s="213">
        <v>9.5609828244561362E-3</v>
      </c>
      <c r="AG9" s="213">
        <v>5.2803098855523652E-2</v>
      </c>
      <c r="AH9" s="213">
        <v>4.4602521947707939E-2</v>
      </c>
    </row>
    <row r="10" spans="1:34" outlineLevel="1" x14ac:dyDescent="0.25">
      <c r="A10" s="487"/>
      <c r="B10" s="476" t="s">
        <v>202</v>
      </c>
      <c r="C10" s="214" t="s">
        <v>194</v>
      </c>
      <c r="D10" s="204">
        <v>0</v>
      </c>
      <c r="E10" s="204" t="s">
        <v>309</v>
      </c>
      <c r="F10" s="204" t="s">
        <v>265</v>
      </c>
      <c r="G10" s="204" t="s">
        <v>306</v>
      </c>
      <c r="H10" s="204" t="s">
        <v>309</v>
      </c>
      <c r="I10" s="204">
        <v>0</v>
      </c>
      <c r="J10" s="204">
        <v>0</v>
      </c>
      <c r="K10" s="204" t="s">
        <v>312</v>
      </c>
      <c r="L10" s="204" t="s">
        <v>310</v>
      </c>
      <c r="M10" s="204" t="s">
        <v>265</v>
      </c>
      <c r="N10" s="204" t="s">
        <v>312</v>
      </c>
      <c r="O10" s="204" t="s">
        <v>264</v>
      </c>
      <c r="P10" s="204" t="s">
        <v>306</v>
      </c>
      <c r="Q10" s="204" t="s">
        <v>309</v>
      </c>
      <c r="R10" s="204">
        <v>0</v>
      </c>
      <c r="S10" s="204" t="s">
        <v>306</v>
      </c>
      <c r="T10" s="204" t="s">
        <v>306</v>
      </c>
      <c r="U10" s="204" t="s">
        <v>309</v>
      </c>
      <c r="V10" s="204" t="s">
        <v>314</v>
      </c>
      <c r="W10" s="204">
        <v>0</v>
      </c>
      <c r="X10" s="204" t="s">
        <v>264</v>
      </c>
      <c r="Y10" s="204" t="s">
        <v>264</v>
      </c>
      <c r="Z10" s="204" t="s">
        <v>306</v>
      </c>
      <c r="AA10" s="204" t="s">
        <v>315</v>
      </c>
      <c r="AB10" s="204" t="s">
        <v>306</v>
      </c>
      <c r="AC10" s="204" t="s">
        <v>306</v>
      </c>
      <c r="AD10" s="204" t="s">
        <v>315</v>
      </c>
      <c r="AE10" s="204" t="s">
        <v>315</v>
      </c>
      <c r="AF10" s="204" t="s">
        <v>317</v>
      </c>
      <c r="AG10" s="204" t="s">
        <v>310</v>
      </c>
      <c r="AH10" s="204" t="s">
        <v>315</v>
      </c>
    </row>
    <row r="11" spans="1:34" outlineLevel="1" x14ac:dyDescent="0.25">
      <c r="A11" s="487"/>
      <c r="B11" s="477"/>
      <c r="C11" s="215" t="s">
        <v>195</v>
      </c>
      <c r="D11" s="206">
        <v>0</v>
      </c>
      <c r="E11" s="206">
        <v>22.304348288501828</v>
      </c>
      <c r="F11" s="206">
        <v>20.866665837499863</v>
      </c>
      <c r="G11" s="206">
        <v>24.907561827544438</v>
      </c>
      <c r="H11" s="206">
        <v>24.271026847601849</v>
      </c>
      <c r="I11" s="206">
        <v>0</v>
      </c>
      <c r="J11" s="206">
        <v>0</v>
      </c>
      <c r="K11" s="206">
        <v>23.990291928512388</v>
      </c>
      <c r="L11" s="206">
        <v>21.876106287003012</v>
      </c>
      <c r="M11" s="206">
        <v>24.887849247271358</v>
      </c>
      <c r="N11" s="206">
        <v>24.623852456963533</v>
      </c>
      <c r="O11" s="206">
        <v>21.788990158453203</v>
      </c>
      <c r="P11" s="206">
        <v>25.589285605339981</v>
      </c>
      <c r="Q11" s="206">
        <v>24.141593022226626</v>
      </c>
      <c r="R11" s="206">
        <v>0</v>
      </c>
      <c r="S11" s="206">
        <v>24.261260948594483</v>
      </c>
      <c r="T11" s="206">
        <v>21.200000777611393</v>
      </c>
      <c r="U11" s="206">
        <v>25.15315282899213</v>
      </c>
      <c r="V11" s="206">
        <v>22.018017734261019</v>
      </c>
      <c r="W11" s="206">
        <v>0</v>
      </c>
      <c r="X11" s="206">
        <v>22.919642759563061</v>
      </c>
      <c r="Y11" s="206">
        <v>25.294118120046097</v>
      </c>
      <c r="Z11" s="206">
        <v>26.017699224833677</v>
      </c>
      <c r="AA11" s="206">
        <v>22.627272236839811</v>
      </c>
      <c r="AB11" s="206">
        <v>25.761467101025932</v>
      </c>
      <c r="AC11" s="206">
        <v>26.064219385332862</v>
      </c>
      <c r="AD11" s="206">
        <v>26.339448734702799</v>
      </c>
      <c r="AE11" s="206">
        <v>24.309090382205564</v>
      </c>
      <c r="AF11" s="206">
        <v>21.165049131589235</v>
      </c>
      <c r="AG11" s="206">
        <v>23.472726763969622</v>
      </c>
      <c r="AH11" s="206">
        <v>22.857142759829152</v>
      </c>
    </row>
    <row r="12" spans="1:34" outlineLevel="1" x14ac:dyDescent="0.25">
      <c r="A12" s="487"/>
      <c r="B12" s="477"/>
      <c r="C12" s="215" t="s">
        <v>196</v>
      </c>
      <c r="D12" s="207">
        <v>0</v>
      </c>
      <c r="E12" s="207">
        <v>1.1499999761581421</v>
      </c>
      <c r="F12" s="207">
        <v>1.2000000476837158</v>
      </c>
      <c r="G12" s="207">
        <v>1.190000057220459</v>
      </c>
      <c r="H12" s="207">
        <v>1.0700000524520874</v>
      </c>
      <c r="I12" s="207">
        <v>0</v>
      </c>
      <c r="J12" s="207">
        <v>0</v>
      </c>
      <c r="K12" s="207">
        <v>1.0299999713897705</v>
      </c>
      <c r="L12" s="207">
        <v>1.1299999952316284</v>
      </c>
      <c r="M12" s="207">
        <v>1.0700000524520874</v>
      </c>
      <c r="N12" s="207">
        <v>1.0900000333786011</v>
      </c>
      <c r="O12" s="207">
        <v>1.0900000333786011</v>
      </c>
      <c r="P12" s="207">
        <v>1.1200000047683716</v>
      </c>
      <c r="Q12" s="207">
        <v>1.1299999952316284</v>
      </c>
      <c r="R12" s="207">
        <v>0</v>
      </c>
      <c r="S12" s="207">
        <v>1.1100000143051147</v>
      </c>
      <c r="T12" s="207">
        <v>1.2999999523162842</v>
      </c>
      <c r="U12" s="207">
        <v>1.1100000143051147</v>
      </c>
      <c r="V12" s="207">
        <v>1.1100000143051147</v>
      </c>
      <c r="W12" s="207">
        <v>0</v>
      </c>
      <c r="X12" s="207">
        <v>1.1200000047683716</v>
      </c>
      <c r="Y12" s="207">
        <v>1.0199999809265137</v>
      </c>
      <c r="Z12" s="207">
        <v>1.1299999952316284</v>
      </c>
      <c r="AA12" s="207">
        <v>1.1000000238418579</v>
      </c>
      <c r="AB12" s="207">
        <v>1.0900000333786011</v>
      </c>
      <c r="AC12" s="207">
        <v>1.0900000333786011</v>
      </c>
      <c r="AD12" s="207">
        <v>1.0900000333786011</v>
      </c>
      <c r="AE12" s="207">
        <v>1.1000000238418579</v>
      </c>
      <c r="AF12" s="207">
        <v>1.0299999713897705</v>
      </c>
      <c r="AG12" s="207">
        <v>1.1000000238418579</v>
      </c>
      <c r="AH12" s="207">
        <v>1.1200000047683716</v>
      </c>
    </row>
    <row r="13" spans="1:34" outlineLevel="1" x14ac:dyDescent="0.25">
      <c r="A13" s="487"/>
      <c r="B13" s="477"/>
      <c r="C13" s="215" t="s">
        <v>197</v>
      </c>
      <c r="D13" s="208">
        <v>0</v>
      </c>
      <c r="E13" s="208">
        <v>25.65</v>
      </c>
      <c r="F13" s="208">
        <v>25.04</v>
      </c>
      <c r="G13" s="208">
        <v>29.64</v>
      </c>
      <c r="H13" s="208">
        <v>25.97</v>
      </c>
      <c r="I13" s="208">
        <v>0</v>
      </c>
      <c r="J13" s="208">
        <v>0</v>
      </c>
      <c r="K13" s="208">
        <v>24.71</v>
      </c>
      <c r="L13" s="208">
        <v>24.72</v>
      </c>
      <c r="M13" s="208">
        <v>26.63</v>
      </c>
      <c r="N13" s="208">
        <v>26.84</v>
      </c>
      <c r="O13" s="208">
        <v>23.75</v>
      </c>
      <c r="P13" s="208">
        <v>28.66</v>
      </c>
      <c r="Q13" s="208">
        <v>27.28</v>
      </c>
      <c r="R13" s="208">
        <v>0</v>
      </c>
      <c r="S13" s="208">
        <v>26.93</v>
      </c>
      <c r="T13" s="208">
        <v>27.56</v>
      </c>
      <c r="U13" s="208">
        <v>27.92</v>
      </c>
      <c r="V13" s="208">
        <v>24.44</v>
      </c>
      <c r="W13" s="208">
        <v>0</v>
      </c>
      <c r="X13" s="208">
        <v>25.67</v>
      </c>
      <c r="Y13" s="208">
        <v>25.8</v>
      </c>
      <c r="Z13" s="208">
        <v>29.4</v>
      </c>
      <c r="AA13" s="208">
        <v>24.89</v>
      </c>
      <c r="AB13" s="208">
        <v>28.08</v>
      </c>
      <c r="AC13" s="208">
        <v>28.41</v>
      </c>
      <c r="AD13" s="208">
        <v>28.71</v>
      </c>
      <c r="AE13" s="208">
        <v>26.74</v>
      </c>
      <c r="AF13" s="208">
        <v>21.8</v>
      </c>
      <c r="AG13" s="208">
        <v>25.82</v>
      </c>
      <c r="AH13" s="208">
        <v>25.6</v>
      </c>
    </row>
    <row r="14" spans="1:34" outlineLevel="1" x14ac:dyDescent="0.25">
      <c r="A14" s="487"/>
      <c r="B14" s="477"/>
      <c r="C14" s="215" t="s">
        <v>198</v>
      </c>
      <c r="D14" s="209">
        <v>0</v>
      </c>
      <c r="E14" s="209">
        <v>154.35000610351563</v>
      </c>
      <c r="F14" s="209">
        <v>156.80000305175781</v>
      </c>
      <c r="G14" s="209">
        <v>154.35000610351563</v>
      </c>
      <c r="H14" s="209">
        <v>55.130001068115234</v>
      </c>
      <c r="I14" s="209">
        <v>0</v>
      </c>
      <c r="J14" s="209">
        <v>0</v>
      </c>
      <c r="K14" s="209">
        <v>41.700000762939453</v>
      </c>
      <c r="L14" s="209">
        <v>105.40000152587891</v>
      </c>
      <c r="M14" s="209">
        <v>52.700000762939453</v>
      </c>
      <c r="N14" s="209">
        <v>84.5</v>
      </c>
      <c r="O14" s="209">
        <v>96.800003051757813</v>
      </c>
      <c r="P14" s="209">
        <v>123</v>
      </c>
      <c r="Q14" s="209">
        <v>123</v>
      </c>
      <c r="R14" s="209">
        <v>0</v>
      </c>
      <c r="S14" s="209">
        <v>116.40000152587891</v>
      </c>
      <c r="T14" s="209">
        <v>88.199996948242188</v>
      </c>
      <c r="U14" s="209">
        <v>129.24000549316406</v>
      </c>
      <c r="V14" s="209">
        <v>126.19999694824219</v>
      </c>
      <c r="W14" s="209">
        <v>0</v>
      </c>
      <c r="X14" s="209">
        <v>129.89999389648438</v>
      </c>
      <c r="Y14" s="209">
        <v>111.5</v>
      </c>
      <c r="Z14" s="209">
        <v>113.93000030517578</v>
      </c>
      <c r="AA14" s="209">
        <v>85.75</v>
      </c>
      <c r="AB14" s="209">
        <v>68.599998474121094</v>
      </c>
      <c r="AC14" s="209">
        <v>91.879997253417969</v>
      </c>
      <c r="AD14" s="209">
        <v>105.34999847412109</v>
      </c>
      <c r="AE14" s="209">
        <v>123.73000335693359</v>
      </c>
      <c r="AF14" s="209">
        <v>34.299999237060547</v>
      </c>
      <c r="AG14" s="209">
        <v>120.05000305175781</v>
      </c>
      <c r="AH14" s="209">
        <v>148.22999572753906</v>
      </c>
    </row>
    <row r="15" spans="1:34" customFormat="1" ht="15.6" outlineLevel="1" x14ac:dyDescent="0.3">
      <c r="A15" s="487"/>
      <c r="B15" s="477"/>
      <c r="C15" s="210" t="s">
        <v>199</v>
      </c>
      <c r="D15" s="211">
        <v>0</v>
      </c>
      <c r="E15" s="211">
        <v>1.1254108806606726</v>
      </c>
      <c r="F15" s="211">
        <v>1.0695819089822964</v>
      </c>
      <c r="G15" s="211">
        <v>1.2567612704423823</v>
      </c>
      <c r="H15" s="211">
        <v>0.43741238150903849</v>
      </c>
      <c r="I15" s="211">
        <v>0</v>
      </c>
      <c r="J15" s="211">
        <v>0</v>
      </c>
      <c r="K15" s="211">
        <v>0.32702918817395676</v>
      </c>
      <c r="L15" s="211">
        <v>0.75374694081833993</v>
      </c>
      <c r="M15" s="211">
        <v>0.42875866453492123</v>
      </c>
      <c r="N15" s="211">
        <v>0.68018590761132658</v>
      </c>
      <c r="O15" s="211">
        <v>0.68948908319200486</v>
      </c>
      <c r="P15" s="211">
        <v>1.0289119081194338</v>
      </c>
      <c r="Q15" s="211">
        <v>0.97070207135280384</v>
      </c>
      <c r="R15" s="211">
        <v>0</v>
      </c>
      <c r="S15" s="211">
        <v>0.92316913425847569</v>
      </c>
      <c r="T15" s="211">
        <v>0.61125069727100578</v>
      </c>
      <c r="U15" s="211">
        <v>1.0626844310401347</v>
      </c>
      <c r="V15" s="211">
        <v>0.90834845569743017</v>
      </c>
      <c r="W15" s="211">
        <v>0</v>
      </c>
      <c r="X15" s="211">
        <v>0.9732667695011703</v>
      </c>
      <c r="Y15" s="211">
        <v>0.9219541642989022</v>
      </c>
      <c r="Z15" s="211">
        <v>0.96899582951640173</v>
      </c>
      <c r="AA15" s="211">
        <v>0.63428034147961676</v>
      </c>
      <c r="AB15" s="211">
        <v>0.57770964578924822</v>
      </c>
      <c r="AC15" s="211">
        <v>0.78285371457000186</v>
      </c>
      <c r="AD15" s="211">
        <v>0.90710202298291176</v>
      </c>
      <c r="AE15" s="211">
        <v>0.98323799752887553</v>
      </c>
      <c r="AF15" s="211">
        <v>0.23731670616762957</v>
      </c>
      <c r="AG15" s="211">
        <v>0.92117181063281039</v>
      </c>
      <c r="AH15" s="211">
        <v>1.1075745233607015</v>
      </c>
    </row>
    <row r="16" spans="1:34" outlineLevel="1" x14ac:dyDescent="0.25">
      <c r="A16" s="487"/>
      <c r="B16" s="477"/>
      <c r="C16" s="215" t="s">
        <v>200</v>
      </c>
      <c r="D16" s="206">
        <v>0</v>
      </c>
      <c r="E16" s="206">
        <v>1619</v>
      </c>
      <c r="F16" s="206">
        <v>1946</v>
      </c>
      <c r="G16" s="206">
        <v>1895</v>
      </c>
      <c r="H16" s="206">
        <v>1315</v>
      </c>
      <c r="I16" s="206">
        <v>0</v>
      </c>
      <c r="J16" s="206">
        <v>0</v>
      </c>
      <c r="K16" s="206">
        <v>375.39999389648438</v>
      </c>
      <c r="L16" s="206">
        <v>1304</v>
      </c>
      <c r="M16" s="206">
        <v>1293</v>
      </c>
      <c r="N16" s="206">
        <v>1504</v>
      </c>
      <c r="O16" s="206">
        <v>1254</v>
      </c>
      <c r="P16" s="206">
        <v>1510</v>
      </c>
      <c r="Q16" s="206">
        <v>1579</v>
      </c>
      <c r="R16" s="206">
        <v>0</v>
      </c>
      <c r="S16" s="206">
        <v>1675</v>
      </c>
      <c r="T16" s="206">
        <v>1791</v>
      </c>
      <c r="U16" s="206">
        <v>2727</v>
      </c>
      <c r="V16" s="206">
        <v>2669</v>
      </c>
      <c r="W16" s="206">
        <v>0</v>
      </c>
      <c r="X16" s="206">
        <v>1834</v>
      </c>
      <c r="Y16" s="206">
        <v>2576</v>
      </c>
      <c r="Z16" s="206">
        <v>3459</v>
      </c>
      <c r="AA16" s="206">
        <v>1804</v>
      </c>
      <c r="AB16" s="206">
        <v>2046</v>
      </c>
      <c r="AC16" s="206">
        <v>1614</v>
      </c>
      <c r="AD16" s="206">
        <v>1408</v>
      </c>
      <c r="AE16" s="206">
        <v>1688</v>
      </c>
      <c r="AF16" s="206">
        <v>489</v>
      </c>
      <c r="AG16" s="206">
        <v>2211</v>
      </c>
      <c r="AH16" s="206">
        <v>2618</v>
      </c>
    </row>
    <row r="17" spans="1:35" customFormat="1" ht="16.2" outlineLevel="1" thickBot="1" x14ac:dyDescent="0.35">
      <c r="A17" s="487"/>
      <c r="B17" s="478"/>
      <c r="C17" s="212" t="s">
        <v>201</v>
      </c>
      <c r="D17" s="213">
        <v>0</v>
      </c>
      <c r="E17" s="213">
        <v>3.6110739879084461E-2</v>
      </c>
      <c r="F17" s="213">
        <v>4.0606531719774734E-2</v>
      </c>
      <c r="G17" s="213">
        <v>4.7199829663196712E-2</v>
      </c>
      <c r="H17" s="213">
        <v>3.1916400304596429E-2</v>
      </c>
      <c r="I17" s="213">
        <v>0</v>
      </c>
      <c r="J17" s="213">
        <v>0</v>
      </c>
      <c r="K17" s="213">
        <v>9.0059554435384295E-3</v>
      </c>
      <c r="L17" s="213">
        <v>2.8526442598251926E-2</v>
      </c>
      <c r="M17" s="213">
        <v>3.2179989076721871E-2</v>
      </c>
      <c r="N17" s="213">
        <v>3.7034274095273156E-2</v>
      </c>
      <c r="O17" s="213">
        <v>2.7323393658700314E-2</v>
      </c>
      <c r="P17" s="213">
        <v>3.8639821264063373E-2</v>
      </c>
      <c r="Q17" s="213">
        <v>3.8119575382095844E-2</v>
      </c>
      <c r="R17" s="213">
        <v>0</v>
      </c>
      <c r="S17" s="213">
        <v>4.0637612088895762E-2</v>
      </c>
      <c r="T17" s="213">
        <v>3.7969201392702011E-2</v>
      </c>
      <c r="U17" s="213">
        <v>6.8592647764661535E-2</v>
      </c>
      <c r="V17" s="213">
        <v>5.876608933274266E-2</v>
      </c>
      <c r="W17" s="213">
        <v>0</v>
      </c>
      <c r="X17" s="213">
        <v>4.2034624821038653E-2</v>
      </c>
      <c r="Y17" s="213">
        <v>6.5157648277238744E-2</v>
      </c>
      <c r="Z17" s="213">
        <v>8.9995221618699689E-2</v>
      </c>
      <c r="AA17" s="213">
        <v>4.0819599115259023E-2</v>
      </c>
      <c r="AB17" s="213">
        <v>5.2707961688699054E-2</v>
      </c>
      <c r="AC17" s="213">
        <v>4.206765008792724E-2</v>
      </c>
      <c r="AD17" s="213">
        <v>3.7085943818461545E-2</v>
      </c>
      <c r="AE17" s="213">
        <v>4.103374456516299E-2</v>
      </c>
      <c r="AF17" s="213">
        <v>1.0349709025347136E-2</v>
      </c>
      <c r="AG17" s="213">
        <v>5.1898198875136831E-2</v>
      </c>
      <c r="AH17" s="213">
        <v>5.9839999745232721E-2</v>
      </c>
    </row>
    <row r="18" spans="1:35" outlineLevel="1" x14ac:dyDescent="0.25">
      <c r="A18" s="487"/>
      <c r="B18" s="485" t="s">
        <v>203</v>
      </c>
      <c r="C18" s="214" t="s">
        <v>194</v>
      </c>
      <c r="D18" s="204">
        <v>0</v>
      </c>
      <c r="E18" s="204" t="s">
        <v>306</v>
      </c>
      <c r="F18" s="204" t="s">
        <v>306</v>
      </c>
      <c r="G18" s="204" t="s">
        <v>306</v>
      </c>
      <c r="H18" s="204" t="s">
        <v>265</v>
      </c>
      <c r="I18" s="204">
        <v>0</v>
      </c>
      <c r="J18" s="204">
        <v>0</v>
      </c>
      <c r="K18" s="204">
        <v>0</v>
      </c>
      <c r="L18" s="204">
        <v>0</v>
      </c>
      <c r="M18" s="204" t="s">
        <v>309</v>
      </c>
      <c r="N18" s="204">
        <v>0</v>
      </c>
      <c r="O18" s="204">
        <v>0</v>
      </c>
      <c r="P18" s="204" t="s">
        <v>306</v>
      </c>
      <c r="Q18" s="204" t="s">
        <v>264</v>
      </c>
      <c r="R18" s="204">
        <v>0</v>
      </c>
      <c r="S18" s="204" t="s">
        <v>309</v>
      </c>
      <c r="T18" s="204">
        <v>0</v>
      </c>
      <c r="U18" s="204">
        <v>0</v>
      </c>
      <c r="V18" s="204" t="s">
        <v>306</v>
      </c>
      <c r="W18" s="204">
        <v>0</v>
      </c>
      <c r="X18" s="204" t="s">
        <v>309</v>
      </c>
      <c r="Y18" s="204" t="s">
        <v>306</v>
      </c>
      <c r="Z18" s="204" t="s">
        <v>315</v>
      </c>
      <c r="AA18" s="204">
        <v>0</v>
      </c>
      <c r="AB18" s="204" t="s">
        <v>306</v>
      </c>
      <c r="AC18" s="204" t="s">
        <v>315</v>
      </c>
      <c r="AD18" s="204">
        <v>0</v>
      </c>
      <c r="AE18" s="204">
        <v>0</v>
      </c>
      <c r="AF18" s="204" t="s">
        <v>306</v>
      </c>
      <c r="AG18" s="204" t="s">
        <v>318</v>
      </c>
      <c r="AH18" s="204" t="s">
        <v>306</v>
      </c>
    </row>
    <row r="19" spans="1:35" outlineLevel="1" x14ac:dyDescent="0.25">
      <c r="A19" s="487"/>
      <c r="B19" s="483"/>
      <c r="C19" s="215" t="s">
        <v>195</v>
      </c>
      <c r="D19" s="206">
        <v>0</v>
      </c>
      <c r="E19" s="206">
        <v>23.482456435016871</v>
      </c>
      <c r="F19" s="206">
        <v>25.853449019786172</v>
      </c>
      <c r="G19" s="206">
        <v>25.237289257413984</v>
      </c>
      <c r="H19" s="206">
        <v>21.525424685638523</v>
      </c>
      <c r="I19" s="206">
        <v>0</v>
      </c>
      <c r="J19" s="206">
        <v>0</v>
      </c>
      <c r="K19" s="206">
        <v>0</v>
      </c>
      <c r="L19" s="206">
        <v>0</v>
      </c>
      <c r="M19" s="206">
        <v>25.817308639280931</v>
      </c>
      <c r="N19" s="206">
        <v>0</v>
      </c>
      <c r="O19" s="206">
        <v>0</v>
      </c>
      <c r="P19" s="206">
        <v>26.017857032086777</v>
      </c>
      <c r="Q19" s="206">
        <v>25.681416037573925</v>
      </c>
      <c r="R19" s="206">
        <v>0</v>
      </c>
      <c r="S19" s="206">
        <v>22.633928475065197</v>
      </c>
      <c r="T19" s="206">
        <v>0</v>
      </c>
      <c r="U19" s="206">
        <v>0</v>
      </c>
      <c r="V19" s="206">
        <v>24.558558242060368</v>
      </c>
      <c r="W19" s="206">
        <v>0</v>
      </c>
      <c r="X19" s="206">
        <v>23.035714187640316</v>
      </c>
      <c r="Y19" s="206">
        <v>24.678571323503039</v>
      </c>
      <c r="Z19" s="206">
        <v>22.040983089674111</v>
      </c>
      <c r="AA19" s="206">
        <v>0</v>
      </c>
      <c r="AB19" s="206">
        <v>25.954127645584887</v>
      </c>
      <c r="AC19" s="206">
        <v>23.532109371129458</v>
      </c>
      <c r="AD19" s="206">
        <v>0</v>
      </c>
      <c r="AE19" s="206">
        <v>0</v>
      </c>
      <c r="AF19" s="206">
        <v>28.155340587893939</v>
      </c>
      <c r="AG19" s="206">
        <v>24.576576259846178</v>
      </c>
      <c r="AH19" s="206">
        <v>24.848214179923644</v>
      </c>
    </row>
    <row r="20" spans="1:35" outlineLevel="1" x14ac:dyDescent="0.25">
      <c r="A20" s="487"/>
      <c r="B20" s="483"/>
      <c r="C20" s="215" t="s">
        <v>196</v>
      </c>
      <c r="D20" s="207">
        <v>0</v>
      </c>
      <c r="E20" s="207">
        <v>1.1399999856948853</v>
      </c>
      <c r="F20" s="207">
        <v>1.1599999666213989</v>
      </c>
      <c r="G20" s="207">
        <v>1.1799999475479126</v>
      </c>
      <c r="H20" s="207">
        <v>1.1799999475479126</v>
      </c>
      <c r="I20" s="207">
        <v>0</v>
      </c>
      <c r="J20" s="207">
        <v>0</v>
      </c>
      <c r="K20" s="207">
        <v>0</v>
      </c>
      <c r="L20" s="207">
        <v>0</v>
      </c>
      <c r="M20" s="207">
        <v>1.0399999618530273</v>
      </c>
      <c r="N20" s="207">
        <v>0</v>
      </c>
      <c r="O20" s="207">
        <v>0</v>
      </c>
      <c r="P20" s="207">
        <v>1.1200000047683716</v>
      </c>
      <c r="Q20" s="207">
        <v>1.1299999952316284</v>
      </c>
      <c r="R20" s="207">
        <v>0</v>
      </c>
      <c r="S20" s="207">
        <v>1.1200000047683716</v>
      </c>
      <c r="T20" s="207">
        <v>0</v>
      </c>
      <c r="U20" s="207">
        <v>0</v>
      </c>
      <c r="V20" s="207">
        <v>1.1100000143051147</v>
      </c>
      <c r="W20" s="207">
        <v>0</v>
      </c>
      <c r="X20" s="207">
        <v>1.1200000047683716</v>
      </c>
      <c r="Y20" s="207">
        <v>1.1200000047683716</v>
      </c>
      <c r="Z20" s="207">
        <v>1.2200000286102295</v>
      </c>
      <c r="AA20" s="207">
        <v>0</v>
      </c>
      <c r="AB20" s="207">
        <v>1.0900000333786011</v>
      </c>
      <c r="AC20" s="207">
        <v>1.0900000333786011</v>
      </c>
      <c r="AD20" s="207">
        <v>0</v>
      </c>
      <c r="AE20" s="207">
        <v>0</v>
      </c>
      <c r="AF20" s="207">
        <v>1.0299999713897705</v>
      </c>
      <c r="AG20" s="207">
        <v>1.1100000143051147</v>
      </c>
      <c r="AH20" s="207">
        <v>1.1200000047683716</v>
      </c>
    </row>
    <row r="21" spans="1:35" outlineLevel="1" x14ac:dyDescent="0.25">
      <c r="A21" s="487"/>
      <c r="B21" s="483"/>
      <c r="C21" s="215" t="s">
        <v>197</v>
      </c>
      <c r="D21" s="208">
        <v>0</v>
      </c>
      <c r="E21" s="208">
        <v>26.77</v>
      </c>
      <c r="F21" s="208">
        <v>29.99</v>
      </c>
      <c r="G21" s="208">
        <v>29.78</v>
      </c>
      <c r="H21" s="208">
        <v>25.4</v>
      </c>
      <c r="I21" s="208">
        <v>0</v>
      </c>
      <c r="J21" s="208">
        <v>0</v>
      </c>
      <c r="K21" s="208">
        <v>0</v>
      </c>
      <c r="L21" s="208">
        <v>0</v>
      </c>
      <c r="M21" s="208">
        <v>26.85</v>
      </c>
      <c r="N21" s="208">
        <v>0</v>
      </c>
      <c r="O21" s="208">
        <v>0</v>
      </c>
      <c r="P21" s="208">
        <v>29.14</v>
      </c>
      <c r="Q21" s="208">
        <v>29.02</v>
      </c>
      <c r="R21" s="208">
        <v>0</v>
      </c>
      <c r="S21" s="208">
        <v>25.35</v>
      </c>
      <c r="T21" s="208">
        <v>0</v>
      </c>
      <c r="U21" s="208">
        <v>0</v>
      </c>
      <c r="V21" s="208">
        <v>27.26</v>
      </c>
      <c r="W21" s="208">
        <v>0</v>
      </c>
      <c r="X21" s="208">
        <v>25.8</v>
      </c>
      <c r="Y21" s="208">
        <v>27.64</v>
      </c>
      <c r="Z21" s="208">
        <v>26.89</v>
      </c>
      <c r="AA21" s="208">
        <v>0</v>
      </c>
      <c r="AB21" s="208">
        <v>28.29</v>
      </c>
      <c r="AC21" s="208">
        <v>25.65</v>
      </c>
      <c r="AD21" s="208">
        <v>0</v>
      </c>
      <c r="AE21" s="208">
        <v>0</v>
      </c>
      <c r="AF21" s="208">
        <v>29</v>
      </c>
      <c r="AG21" s="208">
        <v>27.28</v>
      </c>
      <c r="AH21" s="208">
        <v>27.83</v>
      </c>
    </row>
    <row r="22" spans="1:35" outlineLevel="1" x14ac:dyDescent="0.25">
      <c r="A22" s="487"/>
      <c r="B22" s="483"/>
      <c r="C22" s="215" t="s">
        <v>198</v>
      </c>
      <c r="D22" s="209">
        <v>0</v>
      </c>
      <c r="E22" s="209">
        <v>147</v>
      </c>
      <c r="F22" s="209">
        <v>151.89999389648438</v>
      </c>
      <c r="G22" s="209">
        <v>154.35000610351563</v>
      </c>
      <c r="H22" s="209">
        <v>148.19999694824219</v>
      </c>
      <c r="I22" s="209">
        <v>0</v>
      </c>
      <c r="J22" s="209">
        <v>0</v>
      </c>
      <c r="K22" s="209">
        <v>0</v>
      </c>
      <c r="L22" s="209">
        <v>0</v>
      </c>
      <c r="M22" s="209">
        <v>58.799999237060547</v>
      </c>
      <c r="N22" s="209">
        <v>0</v>
      </c>
      <c r="O22" s="209">
        <v>0</v>
      </c>
      <c r="P22" s="209">
        <v>125</v>
      </c>
      <c r="Q22" s="209">
        <v>134.80000305175781</v>
      </c>
      <c r="R22" s="209">
        <v>0</v>
      </c>
      <c r="S22" s="209">
        <v>125</v>
      </c>
      <c r="T22" s="209">
        <v>0</v>
      </c>
      <c r="U22" s="209">
        <v>0</v>
      </c>
      <c r="V22" s="209">
        <v>125</v>
      </c>
      <c r="W22" s="209">
        <v>0</v>
      </c>
      <c r="X22" s="209">
        <v>131.08000183105469</v>
      </c>
      <c r="Y22" s="209">
        <v>110.30000305175781</v>
      </c>
      <c r="Z22" s="209">
        <v>254.80000305175781</v>
      </c>
      <c r="AA22" s="209">
        <v>0</v>
      </c>
      <c r="AB22" s="209">
        <v>68.599998474121094</v>
      </c>
      <c r="AC22" s="209">
        <v>102.90000152587891</v>
      </c>
      <c r="AD22" s="209">
        <v>0</v>
      </c>
      <c r="AE22" s="209">
        <v>0</v>
      </c>
      <c r="AF22" s="209">
        <v>39.200000762939453</v>
      </c>
      <c r="AG22" s="209">
        <v>122.5</v>
      </c>
      <c r="AH22" s="209">
        <v>133.52999877929688</v>
      </c>
      <c r="AI22" s="216"/>
    </row>
    <row r="23" spans="1:35" customFormat="1" ht="15.6" outlineLevel="1" x14ac:dyDescent="0.3">
      <c r="A23" s="487"/>
      <c r="B23" s="483"/>
      <c r="C23" s="210" t="s">
        <v>199</v>
      </c>
      <c r="D23" s="211">
        <v>0</v>
      </c>
      <c r="E23" s="211">
        <v>1.1284330062652315</v>
      </c>
      <c r="F23" s="211">
        <v>1.2837816568220781</v>
      </c>
      <c r="G23" s="211">
        <v>1.2733983329751066</v>
      </c>
      <c r="H23" s="211">
        <v>1.0428331875925756</v>
      </c>
      <c r="I23" s="211">
        <v>0</v>
      </c>
      <c r="J23" s="211">
        <v>0</v>
      </c>
      <c r="K23" s="211">
        <v>0</v>
      </c>
      <c r="L23" s="211">
        <v>0</v>
      </c>
      <c r="M23" s="211">
        <v>0.49625307137887564</v>
      </c>
      <c r="N23" s="211">
        <v>0</v>
      </c>
      <c r="O23" s="211">
        <v>0</v>
      </c>
      <c r="P23" s="211">
        <v>1.063154682973646</v>
      </c>
      <c r="Q23" s="211">
        <v>1.131680386501942</v>
      </c>
      <c r="R23" s="211">
        <v>0</v>
      </c>
      <c r="S23" s="211">
        <v>0.9248789023123517</v>
      </c>
      <c r="T23" s="211">
        <v>0</v>
      </c>
      <c r="U23" s="211">
        <v>0</v>
      </c>
      <c r="V23" s="211">
        <v>1.0035240861661918</v>
      </c>
      <c r="W23" s="211">
        <v>0</v>
      </c>
      <c r="X23" s="211">
        <v>0.98708156458605378</v>
      </c>
      <c r="Y23" s="211">
        <v>0.88983699833136898</v>
      </c>
      <c r="Z23" s="211">
        <v>1.8358843123778037</v>
      </c>
      <c r="AA23" s="211">
        <v>0</v>
      </c>
      <c r="AB23" s="211">
        <v>0.58203012390946696</v>
      </c>
      <c r="AC23" s="211">
        <v>0.7915733420851937</v>
      </c>
      <c r="AD23" s="211">
        <v>0</v>
      </c>
      <c r="AE23" s="211">
        <v>0</v>
      </c>
      <c r="AF23" s="211">
        <v>0.36079605587883529</v>
      </c>
      <c r="AG23" s="211">
        <v>0.9841751404696053</v>
      </c>
      <c r="AH23" s="211">
        <v>1.0846483187790108</v>
      </c>
    </row>
    <row r="24" spans="1:35" outlineLevel="1" x14ac:dyDescent="0.25">
      <c r="A24" s="487"/>
      <c r="B24" s="483"/>
      <c r="C24" s="215" t="s">
        <v>200</v>
      </c>
      <c r="D24" s="206">
        <v>0</v>
      </c>
      <c r="E24" s="206">
        <v>1665</v>
      </c>
      <c r="F24" s="206">
        <v>1555</v>
      </c>
      <c r="G24" s="206">
        <v>1928</v>
      </c>
      <c r="H24" s="206">
        <v>1296</v>
      </c>
      <c r="I24" s="206">
        <v>0</v>
      </c>
      <c r="J24" s="206">
        <v>0</v>
      </c>
      <c r="K24" s="206">
        <v>0</v>
      </c>
      <c r="L24" s="206">
        <v>0</v>
      </c>
      <c r="M24" s="206">
        <v>1427</v>
      </c>
      <c r="N24" s="206">
        <v>0</v>
      </c>
      <c r="O24" s="206">
        <v>0</v>
      </c>
      <c r="P24" s="206">
        <v>1525</v>
      </c>
      <c r="Q24" s="206">
        <v>1999</v>
      </c>
      <c r="R24" s="206">
        <v>0</v>
      </c>
      <c r="S24" s="206">
        <v>1662</v>
      </c>
      <c r="T24" s="206">
        <v>0</v>
      </c>
      <c r="U24" s="206">
        <v>0</v>
      </c>
      <c r="V24" s="206">
        <v>2686</v>
      </c>
      <c r="W24" s="206">
        <v>0</v>
      </c>
      <c r="X24" s="206">
        <v>1795</v>
      </c>
      <c r="Y24" s="206">
        <v>2884</v>
      </c>
      <c r="Z24" s="206">
        <v>3678</v>
      </c>
      <c r="AA24" s="206">
        <v>0</v>
      </c>
      <c r="AB24" s="206">
        <v>2071</v>
      </c>
      <c r="AC24" s="206">
        <v>1404</v>
      </c>
      <c r="AD24" s="206">
        <v>0</v>
      </c>
      <c r="AE24" s="206">
        <v>0</v>
      </c>
      <c r="AF24" s="206">
        <v>584.29998779296875</v>
      </c>
      <c r="AG24" s="206">
        <v>2031</v>
      </c>
      <c r="AH24" s="206">
        <v>2212</v>
      </c>
      <c r="AI24" s="216"/>
    </row>
    <row r="25" spans="1:35" customFormat="1" ht="16.2" outlineLevel="1" thickBot="1" x14ac:dyDescent="0.35">
      <c r="A25" s="487"/>
      <c r="B25" s="484"/>
      <c r="C25" s="212" t="s">
        <v>201</v>
      </c>
      <c r="D25" s="213">
        <v>0</v>
      </c>
      <c r="E25" s="213">
        <v>3.909828996430309E-2</v>
      </c>
      <c r="F25" s="213">
        <v>4.02021132257675E-2</v>
      </c>
      <c r="G25" s="213">
        <v>4.8657493688294161E-2</v>
      </c>
      <c r="H25" s="213">
        <v>2.7896950392587525E-2</v>
      </c>
      <c r="I25" s="213">
        <v>0</v>
      </c>
      <c r="J25" s="213">
        <v>0</v>
      </c>
      <c r="K25" s="213">
        <v>0</v>
      </c>
      <c r="L25" s="213">
        <v>0</v>
      </c>
      <c r="M25" s="213">
        <v>3.6841299428253885E-2</v>
      </c>
      <c r="N25" s="213">
        <v>0</v>
      </c>
      <c r="O25" s="213">
        <v>0</v>
      </c>
      <c r="P25" s="213">
        <v>3.9677231973932338E-2</v>
      </c>
      <c r="Q25" s="213">
        <v>5.1337150659110271E-2</v>
      </c>
      <c r="R25" s="213">
        <v>0</v>
      </c>
      <c r="S25" s="213">
        <v>3.7617589125558355E-2</v>
      </c>
      <c r="T25" s="213">
        <v>0</v>
      </c>
      <c r="U25" s="213">
        <v>0</v>
      </c>
      <c r="V25" s="213">
        <v>6.5964287438174146E-2</v>
      </c>
      <c r="W25" s="213">
        <v>0</v>
      </c>
      <c r="X25" s="213">
        <v>4.1349106966814368E-2</v>
      </c>
      <c r="Y25" s="213">
        <v>7.1172999696982764E-2</v>
      </c>
      <c r="Z25" s="213">
        <v>8.1066735803821371E-2</v>
      </c>
      <c r="AA25" s="213">
        <v>0</v>
      </c>
      <c r="AB25" s="213">
        <v>5.3750998354006298E-2</v>
      </c>
      <c r="AC25" s="213">
        <v>3.3039081557065759E-2</v>
      </c>
      <c r="AD25" s="213">
        <v>0</v>
      </c>
      <c r="AE25" s="213">
        <v>0</v>
      </c>
      <c r="AF25" s="213">
        <v>1.6451165161813306E-2</v>
      </c>
      <c r="AG25" s="213">
        <v>4.9915026383747584E-2</v>
      </c>
      <c r="AH25" s="213">
        <v>5.4964249765991104E-2</v>
      </c>
    </row>
    <row r="26" spans="1:35" outlineLevel="1" x14ac:dyDescent="0.25">
      <c r="A26" s="487"/>
      <c r="B26" s="476" t="s">
        <v>204</v>
      </c>
      <c r="C26" s="214" t="s">
        <v>194</v>
      </c>
      <c r="D26" s="204">
        <v>0</v>
      </c>
      <c r="E26" s="204" t="s">
        <v>306</v>
      </c>
      <c r="F26" s="204" t="s">
        <v>306</v>
      </c>
      <c r="G26" s="204">
        <v>0</v>
      </c>
      <c r="H26" s="204">
        <v>0</v>
      </c>
      <c r="I26" s="204">
        <v>0</v>
      </c>
      <c r="J26" s="204">
        <v>0</v>
      </c>
      <c r="K26" s="204">
        <v>0</v>
      </c>
      <c r="L26" s="204">
        <v>0</v>
      </c>
      <c r="M26" s="204">
        <v>0</v>
      </c>
      <c r="N26" s="204">
        <v>0</v>
      </c>
      <c r="O26" s="204">
        <v>0</v>
      </c>
      <c r="P26" s="204">
        <v>0</v>
      </c>
      <c r="Q26" s="204" t="s">
        <v>265</v>
      </c>
      <c r="R26" s="204">
        <v>0</v>
      </c>
      <c r="S26" s="204">
        <v>0</v>
      </c>
      <c r="T26" s="204">
        <v>0</v>
      </c>
      <c r="U26" s="204">
        <v>0</v>
      </c>
      <c r="V26" s="204">
        <v>0</v>
      </c>
      <c r="W26" s="204">
        <v>0</v>
      </c>
      <c r="X26" s="204">
        <v>0</v>
      </c>
      <c r="Y26" s="204">
        <v>0</v>
      </c>
      <c r="Z26" s="204">
        <v>0</v>
      </c>
      <c r="AA26" s="204">
        <v>0</v>
      </c>
      <c r="AB26" s="204">
        <v>0</v>
      </c>
      <c r="AC26" s="204">
        <v>0</v>
      </c>
      <c r="AD26" s="204">
        <v>0</v>
      </c>
      <c r="AE26" s="204">
        <v>0</v>
      </c>
      <c r="AF26" s="204">
        <v>0</v>
      </c>
      <c r="AG26" s="204">
        <v>0</v>
      </c>
      <c r="AH26" s="204" t="s">
        <v>306</v>
      </c>
    </row>
    <row r="27" spans="1:35" outlineLevel="1" x14ac:dyDescent="0.25">
      <c r="A27" s="487"/>
      <c r="B27" s="477"/>
      <c r="C27" s="215" t="s">
        <v>195</v>
      </c>
      <c r="D27" s="206">
        <v>0</v>
      </c>
      <c r="E27" s="206">
        <v>24.66087007648779</v>
      </c>
      <c r="F27" s="206">
        <v>24.268906396068939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23.026785616249757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6">
        <v>0</v>
      </c>
      <c r="Z27" s="206">
        <v>0</v>
      </c>
      <c r="AA27" s="206">
        <v>0</v>
      </c>
      <c r="AB27" s="206">
        <v>0</v>
      </c>
      <c r="AC27" s="206">
        <v>0</v>
      </c>
      <c r="AD27" s="206">
        <v>0</v>
      </c>
      <c r="AE27" s="206">
        <v>0</v>
      </c>
      <c r="AF27" s="206">
        <v>0</v>
      </c>
      <c r="AG27" s="206">
        <v>0</v>
      </c>
      <c r="AH27" s="206">
        <v>26.25892845963185</v>
      </c>
    </row>
    <row r="28" spans="1:35" outlineLevel="1" x14ac:dyDescent="0.25">
      <c r="A28" s="487"/>
      <c r="B28" s="477"/>
      <c r="C28" s="215" t="s">
        <v>196</v>
      </c>
      <c r="D28" s="207">
        <v>0</v>
      </c>
      <c r="E28" s="207">
        <v>1.1499999761581421</v>
      </c>
      <c r="F28" s="207">
        <v>1.190000057220459</v>
      </c>
      <c r="G28" s="207">
        <v>0</v>
      </c>
      <c r="H28" s="207">
        <v>0</v>
      </c>
      <c r="I28" s="207">
        <v>0</v>
      </c>
      <c r="J28" s="207">
        <v>0</v>
      </c>
      <c r="K28" s="207">
        <v>0</v>
      </c>
      <c r="L28" s="207">
        <v>0</v>
      </c>
      <c r="M28" s="207">
        <v>0</v>
      </c>
      <c r="N28" s="207">
        <v>0</v>
      </c>
      <c r="O28" s="207">
        <v>0</v>
      </c>
      <c r="P28" s="207">
        <v>0</v>
      </c>
      <c r="Q28" s="207">
        <v>1.1200000047683716</v>
      </c>
      <c r="R28" s="207">
        <v>0</v>
      </c>
      <c r="S28" s="207">
        <v>0</v>
      </c>
      <c r="T28" s="207">
        <v>0</v>
      </c>
      <c r="U28" s="207">
        <v>0</v>
      </c>
      <c r="V28" s="207">
        <v>0</v>
      </c>
      <c r="W28" s="207">
        <v>0</v>
      </c>
      <c r="X28" s="207">
        <v>0</v>
      </c>
      <c r="Y28" s="207">
        <v>0</v>
      </c>
      <c r="Z28" s="207">
        <v>0</v>
      </c>
      <c r="AA28" s="207">
        <v>0</v>
      </c>
      <c r="AB28" s="207">
        <v>0</v>
      </c>
      <c r="AC28" s="207">
        <v>0</v>
      </c>
      <c r="AD28" s="207">
        <v>0</v>
      </c>
      <c r="AE28" s="207">
        <v>0</v>
      </c>
      <c r="AF28" s="207">
        <v>0</v>
      </c>
      <c r="AG28" s="207">
        <v>0</v>
      </c>
      <c r="AH28" s="207">
        <v>1.1200000047683716</v>
      </c>
    </row>
    <row r="29" spans="1:35" outlineLevel="1" x14ac:dyDescent="0.25">
      <c r="A29" s="487"/>
      <c r="B29" s="477"/>
      <c r="C29" s="215" t="s">
        <v>197</v>
      </c>
      <c r="D29" s="208">
        <v>0</v>
      </c>
      <c r="E29" s="208">
        <v>28.36</v>
      </c>
      <c r="F29" s="208">
        <v>28.88</v>
      </c>
      <c r="G29" s="208">
        <v>0</v>
      </c>
      <c r="H29" s="208">
        <v>0</v>
      </c>
      <c r="I29" s="208">
        <v>0</v>
      </c>
      <c r="J29" s="208">
        <v>0</v>
      </c>
      <c r="K29" s="208">
        <v>0</v>
      </c>
      <c r="L29" s="208">
        <v>0</v>
      </c>
      <c r="M29" s="208">
        <v>0</v>
      </c>
      <c r="N29" s="208">
        <v>0</v>
      </c>
      <c r="O29" s="208">
        <v>0</v>
      </c>
      <c r="P29" s="208">
        <v>0</v>
      </c>
      <c r="Q29" s="208">
        <v>25.79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</v>
      </c>
      <c r="Y29" s="208">
        <v>0</v>
      </c>
      <c r="Z29" s="208">
        <v>0</v>
      </c>
      <c r="AA29" s="208">
        <v>0</v>
      </c>
      <c r="AB29" s="208">
        <v>0</v>
      </c>
      <c r="AC29" s="208">
        <v>0</v>
      </c>
      <c r="AD29" s="208">
        <v>0</v>
      </c>
      <c r="AE29" s="208">
        <v>0</v>
      </c>
      <c r="AF29" s="208">
        <v>0</v>
      </c>
      <c r="AG29" s="208">
        <v>0</v>
      </c>
      <c r="AH29" s="208">
        <v>29.41</v>
      </c>
      <c r="AI29" s="217"/>
    </row>
    <row r="30" spans="1:35" outlineLevel="1" x14ac:dyDescent="0.25">
      <c r="A30" s="487"/>
      <c r="B30" s="477"/>
      <c r="C30" s="215" t="s">
        <v>198</v>
      </c>
      <c r="D30" s="209">
        <v>0</v>
      </c>
      <c r="E30" s="209">
        <v>154.35000610351563</v>
      </c>
      <c r="F30" s="209">
        <v>159.25</v>
      </c>
      <c r="G30" s="209">
        <v>0</v>
      </c>
      <c r="H30" s="209">
        <v>0</v>
      </c>
      <c r="I30" s="209">
        <v>0</v>
      </c>
      <c r="J30" s="209">
        <v>0</v>
      </c>
      <c r="K30" s="209">
        <v>0</v>
      </c>
      <c r="L30" s="209">
        <v>0</v>
      </c>
      <c r="M30" s="209">
        <v>0</v>
      </c>
      <c r="N30" s="209">
        <v>0</v>
      </c>
      <c r="O30" s="209">
        <v>0</v>
      </c>
      <c r="P30" s="209">
        <v>0</v>
      </c>
      <c r="Q30" s="209">
        <v>128.60000610351563</v>
      </c>
      <c r="R30" s="209">
        <v>0</v>
      </c>
      <c r="S30" s="209">
        <v>0</v>
      </c>
      <c r="T30" s="209">
        <v>0</v>
      </c>
      <c r="U30" s="209">
        <v>0</v>
      </c>
      <c r="V30" s="209">
        <v>0</v>
      </c>
      <c r="W30" s="209">
        <v>0</v>
      </c>
      <c r="X30" s="209">
        <v>0</v>
      </c>
      <c r="Y30" s="209">
        <v>0</v>
      </c>
      <c r="Z30" s="209">
        <v>0</v>
      </c>
      <c r="AA30" s="209">
        <v>0</v>
      </c>
      <c r="AB30" s="209">
        <v>0</v>
      </c>
      <c r="AC30" s="209">
        <v>0</v>
      </c>
      <c r="AD30" s="209">
        <v>0</v>
      </c>
      <c r="AE30" s="209">
        <v>0</v>
      </c>
      <c r="AF30" s="209">
        <v>0</v>
      </c>
      <c r="AG30" s="209">
        <v>0</v>
      </c>
      <c r="AH30" s="209">
        <v>175.17999267578125</v>
      </c>
      <c r="AI30" s="217"/>
    </row>
    <row r="31" spans="1:35" customFormat="1" ht="15.6" outlineLevel="1" x14ac:dyDescent="0.3">
      <c r="A31" s="487"/>
      <c r="B31" s="477"/>
      <c r="C31" s="210" t="s">
        <v>199</v>
      </c>
      <c r="D31" s="211">
        <v>0</v>
      </c>
      <c r="E31" s="211">
        <v>1.2443139405667316</v>
      </c>
      <c r="F31" s="211">
        <v>1.2634107510143338</v>
      </c>
      <c r="G31" s="211">
        <v>0</v>
      </c>
      <c r="H31" s="211">
        <v>0</v>
      </c>
      <c r="I31" s="211">
        <v>0</v>
      </c>
      <c r="J31" s="211">
        <v>0</v>
      </c>
      <c r="K31" s="211">
        <v>0</v>
      </c>
      <c r="L31" s="211">
        <v>0</v>
      </c>
      <c r="M31" s="211">
        <v>0</v>
      </c>
      <c r="N31" s="211">
        <v>0</v>
      </c>
      <c r="O31" s="211">
        <v>0</v>
      </c>
      <c r="P31" s="211">
        <v>0</v>
      </c>
      <c r="Q31" s="211">
        <v>0.96803091557257981</v>
      </c>
      <c r="R31" s="211">
        <v>0</v>
      </c>
      <c r="S31" s="211">
        <v>0</v>
      </c>
      <c r="T31" s="211">
        <v>0</v>
      </c>
      <c r="U31" s="211">
        <v>0</v>
      </c>
      <c r="V31" s="211">
        <v>0</v>
      </c>
      <c r="W31" s="211">
        <v>0</v>
      </c>
      <c r="X31" s="211">
        <v>0</v>
      </c>
      <c r="Y31" s="211">
        <v>0</v>
      </c>
      <c r="Z31" s="211">
        <v>0</v>
      </c>
      <c r="AA31" s="211">
        <v>0</v>
      </c>
      <c r="AB31" s="211">
        <v>0</v>
      </c>
      <c r="AC31" s="211">
        <v>0</v>
      </c>
      <c r="AD31" s="211">
        <v>0</v>
      </c>
      <c r="AE31" s="211">
        <v>0</v>
      </c>
      <c r="AF31" s="211">
        <v>0</v>
      </c>
      <c r="AG31" s="211">
        <v>0</v>
      </c>
      <c r="AH31" s="211">
        <v>1.5037527148513967</v>
      </c>
    </row>
    <row r="32" spans="1:35" outlineLevel="1" x14ac:dyDescent="0.25">
      <c r="A32" s="487"/>
      <c r="B32" s="477"/>
      <c r="C32" s="215" t="s">
        <v>200</v>
      </c>
      <c r="D32" s="206">
        <v>0</v>
      </c>
      <c r="E32" s="206">
        <v>1569</v>
      </c>
      <c r="F32" s="206">
        <v>1904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1943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0</v>
      </c>
      <c r="AD32" s="206">
        <v>0</v>
      </c>
      <c r="AE32" s="206">
        <v>0</v>
      </c>
      <c r="AF32" s="206">
        <v>0</v>
      </c>
      <c r="AG32" s="206">
        <v>0</v>
      </c>
      <c r="AH32" s="206">
        <v>3226</v>
      </c>
      <c r="AI32" s="217"/>
    </row>
    <row r="33" spans="1:34" customFormat="1" ht="24.6" customHeight="1" outlineLevel="1" thickBot="1" x14ac:dyDescent="0.35">
      <c r="A33" s="487"/>
      <c r="B33" s="478"/>
      <c r="C33" s="212" t="s">
        <v>201</v>
      </c>
      <c r="D33" s="213">
        <v>0</v>
      </c>
      <c r="E33" s="213">
        <v>3.8692905150009338E-2</v>
      </c>
      <c r="F33" s="213">
        <v>4.620799777811526E-2</v>
      </c>
      <c r="G33" s="213">
        <v>0</v>
      </c>
      <c r="H33" s="213">
        <v>0</v>
      </c>
      <c r="I33" s="213">
        <v>0</v>
      </c>
      <c r="J33" s="213">
        <v>0</v>
      </c>
      <c r="K33" s="213">
        <v>0</v>
      </c>
      <c r="L33" s="213">
        <v>0</v>
      </c>
      <c r="M33" s="213">
        <v>0</v>
      </c>
      <c r="N33" s="213">
        <v>0</v>
      </c>
      <c r="O33" s="213">
        <v>0</v>
      </c>
      <c r="P33" s="213">
        <v>0</v>
      </c>
      <c r="Q33" s="213">
        <v>4.4741044452373278E-2</v>
      </c>
      <c r="R33" s="213">
        <v>0</v>
      </c>
      <c r="S33" s="213">
        <v>0</v>
      </c>
      <c r="T33" s="213">
        <v>0</v>
      </c>
      <c r="U33" s="213">
        <v>0</v>
      </c>
      <c r="V33" s="213">
        <v>0</v>
      </c>
      <c r="W33" s="213">
        <v>0</v>
      </c>
      <c r="X33" s="213">
        <v>0</v>
      </c>
      <c r="Y33" s="213">
        <v>0</v>
      </c>
      <c r="Z33" s="213">
        <v>0</v>
      </c>
      <c r="AA33" s="213">
        <v>0</v>
      </c>
      <c r="AB33" s="213">
        <v>0</v>
      </c>
      <c r="AC33" s="213">
        <v>0</v>
      </c>
      <c r="AD33" s="213">
        <v>0</v>
      </c>
      <c r="AE33" s="213">
        <v>0</v>
      </c>
      <c r="AF33" s="213">
        <v>0</v>
      </c>
      <c r="AG33" s="213">
        <v>0</v>
      </c>
      <c r="AH33" s="213">
        <v>8.4711303210772346E-2</v>
      </c>
    </row>
    <row r="34" spans="1:34" hidden="1" outlineLevel="1" x14ac:dyDescent="0.25">
      <c r="A34" s="487"/>
      <c r="B34" s="485"/>
      <c r="C34" s="214"/>
      <c r="D34" s="204"/>
      <c r="E34" s="204"/>
      <c r="F34" s="204"/>
      <c r="G34" s="204"/>
      <c r="H34" s="204"/>
      <c r="I34" s="204"/>
      <c r="J34" s="204">
        <v>0</v>
      </c>
      <c r="K34" s="204">
        <v>0</v>
      </c>
      <c r="L34" s="204">
        <v>0</v>
      </c>
      <c r="M34" s="204">
        <v>0</v>
      </c>
      <c r="N34" s="204">
        <v>0</v>
      </c>
      <c r="O34" s="204">
        <v>0</v>
      </c>
      <c r="P34" s="204">
        <v>0</v>
      </c>
      <c r="Q34" s="204">
        <v>0</v>
      </c>
      <c r="R34" s="204">
        <v>0</v>
      </c>
      <c r="S34" s="204">
        <v>0</v>
      </c>
      <c r="T34" s="204">
        <v>0</v>
      </c>
      <c r="U34" s="204">
        <v>0</v>
      </c>
      <c r="V34" s="204">
        <v>0</v>
      </c>
      <c r="W34" s="204">
        <v>0</v>
      </c>
      <c r="X34" s="204">
        <v>0</v>
      </c>
      <c r="Y34" s="204">
        <v>0</v>
      </c>
      <c r="Z34" s="204">
        <v>0</v>
      </c>
      <c r="AA34" s="204">
        <v>0</v>
      </c>
      <c r="AB34" s="204">
        <v>0</v>
      </c>
      <c r="AC34" s="204">
        <v>0</v>
      </c>
      <c r="AD34" s="204">
        <v>0</v>
      </c>
      <c r="AE34" s="204">
        <v>0</v>
      </c>
      <c r="AF34" s="204">
        <v>0</v>
      </c>
      <c r="AG34" s="204">
        <v>0</v>
      </c>
      <c r="AH34" s="204">
        <v>0</v>
      </c>
    </row>
    <row r="35" spans="1:34" outlineLevel="1" x14ac:dyDescent="0.25">
      <c r="A35" s="487"/>
      <c r="B35" s="483"/>
      <c r="C35" s="215" t="s">
        <v>195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</v>
      </c>
      <c r="Y35" s="206">
        <v>0</v>
      </c>
      <c r="Z35" s="206">
        <v>0</v>
      </c>
      <c r="AA35" s="206">
        <v>0</v>
      </c>
      <c r="AB35" s="206">
        <v>0</v>
      </c>
      <c r="AC35" s="206">
        <v>0</v>
      </c>
      <c r="AD35" s="206">
        <v>0</v>
      </c>
      <c r="AE35" s="206">
        <v>0</v>
      </c>
      <c r="AF35" s="206">
        <v>0</v>
      </c>
      <c r="AG35" s="206">
        <v>0</v>
      </c>
      <c r="AH35" s="206"/>
    </row>
    <row r="36" spans="1:34" outlineLevel="1" x14ac:dyDescent="0.25">
      <c r="A36" s="487"/>
      <c r="B36" s="483"/>
      <c r="C36" s="215" t="s">
        <v>196</v>
      </c>
      <c r="D36" s="207">
        <v>0</v>
      </c>
      <c r="E36" s="207">
        <v>0</v>
      </c>
      <c r="F36" s="207">
        <v>0</v>
      </c>
      <c r="G36" s="207">
        <v>0</v>
      </c>
      <c r="H36" s="207">
        <v>0</v>
      </c>
      <c r="I36" s="207">
        <v>0</v>
      </c>
      <c r="J36" s="207">
        <v>0</v>
      </c>
      <c r="K36" s="207">
        <v>0</v>
      </c>
      <c r="L36" s="207">
        <v>0</v>
      </c>
      <c r="M36" s="207">
        <v>0</v>
      </c>
      <c r="N36" s="207">
        <v>0</v>
      </c>
      <c r="O36" s="207">
        <v>0</v>
      </c>
      <c r="P36" s="207">
        <v>0</v>
      </c>
      <c r="Q36" s="207">
        <v>0</v>
      </c>
      <c r="R36" s="207">
        <v>0</v>
      </c>
      <c r="S36" s="207">
        <v>0</v>
      </c>
      <c r="T36" s="207">
        <v>0</v>
      </c>
      <c r="U36" s="207">
        <v>0</v>
      </c>
      <c r="V36" s="207">
        <v>0</v>
      </c>
      <c r="W36" s="207">
        <v>0</v>
      </c>
      <c r="X36" s="207">
        <v>0</v>
      </c>
      <c r="Y36" s="207">
        <v>0</v>
      </c>
      <c r="Z36" s="207">
        <v>0</v>
      </c>
      <c r="AA36" s="207">
        <v>0</v>
      </c>
      <c r="AB36" s="207">
        <v>0</v>
      </c>
      <c r="AC36" s="207">
        <v>0</v>
      </c>
      <c r="AD36" s="207">
        <v>0</v>
      </c>
      <c r="AE36" s="207">
        <v>0</v>
      </c>
      <c r="AF36" s="207">
        <v>0</v>
      </c>
      <c r="AG36" s="207">
        <v>0</v>
      </c>
      <c r="AH36" s="209"/>
    </row>
    <row r="37" spans="1:34" outlineLevel="1" x14ac:dyDescent="0.25">
      <c r="A37" s="487"/>
      <c r="B37" s="483"/>
      <c r="C37" s="215" t="s">
        <v>197</v>
      </c>
      <c r="D37" s="208">
        <v>0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0</v>
      </c>
      <c r="K37" s="208">
        <v>0</v>
      </c>
      <c r="L37" s="208">
        <v>0</v>
      </c>
      <c r="M37" s="208">
        <v>0</v>
      </c>
      <c r="N37" s="208">
        <v>0</v>
      </c>
      <c r="O37" s="208">
        <v>0</v>
      </c>
      <c r="P37" s="208">
        <v>0</v>
      </c>
      <c r="Q37" s="208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</v>
      </c>
      <c r="Y37" s="208">
        <v>0</v>
      </c>
      <c r="Z37" s="208">
        <v>0</v>
      </c>
      <c r="AA37" s="208">
        <v>0</v>
      </c>
      <c r="AB37" s="208">
        <v>0</v>
      </c>
      <c r="AC37" s="208">
        <v>0</v>
      </c>
      <c r="AD37" s="208">
        <v>0</v>
      </c>
      <c r="AE37" s="208">
        <v>0</v>
      </c>
      <c r="AF37" s="208">
        <v>0</v>
      </c>
      <c r="AG37" s="208">
        <v>0</v>
      </c>
      <c r="AH37" s="329"/>
    </row>
    <row r="38" spans="1:34" outlineLevel="1" x14ac:dyDescent="0.25">
      <c r="A38" s="487"/>
      <c r="B38" s="483"/>
      <c r="C38" s="215" t="s">
        <v>198</v>
      </c>
      <c r="D38" s="209">
        <v>0</v>
      </c>
      <c r="E38" s="209">
        <v>0</v>
      </c>
      <c r="F38" s="209">
        <v>0</v>
      </c>
      <c r="G38" s="209">
        <v>0</v>
      </c>
      <c r="H38" s="209">
        <v>0</v>
      </c>
      <c r="I38" s="209">
        <v>0</v>
      </c>
      <c r="J38" s="209">
        <v>0</v>
      </c>
      <c r="K38" s="209">
        <v>0</v>
      </c>
      <c r="L38" s="209">
        <v>0</v>
      </c>
      <c r="M38" s="209">
        <v>0</v>
      </c>
      <c r="N38" s="209">
        <v>0</v>
      </c>
      <c r="O38" s="209">
        <v>0</v>
      </c>
      <c r="P38" s="209">
        <v>0</v>
      </c>
      <c r="Q38" s="209">
        <v>0</v>
      </c>
      <c r="R38" s="209">
        <v>0</v>
      </c>
      <c r="S38" s="209">
        <v>0</v>
      </c>
      <c r="T38" s="209">
        <v>0</v>
      </c>
      <c r="U38" s="209">
        <v>0</v>
      </c>
      <c r="V38" s="209">
        <v>0</v>
      </c>
      <c r="W38" s="209">
        <v>0</v>
      </c>
      <c r="X38" s="209">
        <v>0</v>
      </c>
      <c r="Y38" s="209">
        <v>0</v>
      </c>
      <c r="Z38" s="209">
        <v>0</v>
      </c>
      <c r="AA38" s="209">
        <v>0</v>
      </c>
      <c r="AB38" s="209">
        <v>0</v>
      </c>
      <c r="AC38" s="209">
        <v>0</v>
      </c>
      <c r="AD38" s="209">
        <v>0</v>
      </c>
      <c r="AE38" s="209">
        <v>0</v>
      </c>
      <c r="AF38" s="209">
        <v>0</v>
      </c>
      <c r="AG38" s="209">
        <v>0</v>
      </c>
      <c r="AH38" s="209">
        <v>0</v>
      </c>
    </row>
    <row r="39" spans="1:34" customFormat="1" ht="15.6" outlineLevel="1" x14ac:dyDescent="0.3">
      <c r="A39" s="487"/>
      <c r="B39" s="483"/>
      <c r="C39" s="210" t="s">
        <v>199</v>
      </c>
      <c r="D39" s="211">
        <v>0</v>
      </c>
      <c r="E39" s="211">
        <v>0</v>
      </c>
      <c r="F39" s="211">
        <v>0</v>
      </c>
      <c r="G39" s="211">
        <v>0</v>
      </c>
      <c r="H39" s="211">
        <v>0</v>
      </c>
      <c r="I39" s="211">
        <v>0</v>
      </c>
      <c r="J39" s="211">
        <v>0</v>
      </c>
      <c r="K39" s="211">
        <v>0</v>
      </c>
      <c r="L39" s="211">
        <v>0</v>
      </c>
      <c r="M39" s="211">
        <v>0</v>
      </c>
      <c r="N39" s="211">
        <v>0</v>
      </c>
      <c r="O39" s="211">
        <v>0</v>
      </c>
      <c r="P39" s="211">
        <v>0</v>
      </c>
      <c r="Q39" s="211">
        <v>0</v>
      </c>
      <c r="R39" s="211">
        <v>0</v>
      </c>
      <c r="S39" s="211">
        <v>0</v>
      </c>
      <c r="T39" s="211">
        <v>0</v>
      </c>
      <c r="U39" s="211">
        <v>0</v>
      </c>
      <c r="V39" s="211">
        <v>0</v>
      </c>
      <c r="W39" s="211">
        <v>0</v>
      </c>
      <c r="X39" s="211">
        <v>0</v>
      </c>
      <c r="Y39" s="211">
        <v>0</v>
      </c>
      <c r="Z39" s="211">
        <v>0</v>
      </c>
      <c r="AA39" s="211">
        <v>0</v>
      </c>
      <c r="AB39" s="211">
        <v>0</v>
      </c>
      <c r="AC39" s="211">
        <v>0</v>
      </c>
      <c r="AD39" s="211">
        <v>0</v>
      </c>
      <c r="AE39" s="211">
        <v>0</v>
      </c>
      <c r="AF39" s="211">
        <v>0</v>
      </c>
      <c r="AG39" s="211">
        <v>0</v>
      </c>
      <c r="AH39" s="211">
        <v>0</v>
      </c>
    </row>
    <row r="40" spans="1:34" outlineLevel="1" x14ac:dyDescent="0.25">
      <c r="A40" s="487"/>
      <c r="B40" s="483"/>
      <c r="C40" s="215" t="s">
        <v>200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</v>
      </c>
      <c r="AD40" s="206">
        <v>0</v>
      </c>
      <c r="AE40" s="206">
        <v>0</v>
      </c>
      <c r="AF40" s="206">
        <v>0</v>
      </c>
      <c r="AG40" s="206">
        <v>0</v>
      </c>
      <c r="AH40" s="209"/>
    </row>
    <row r="41" spans="1:34" customFormat="1" ht="16.2" outlineLevel="1" thickBot="1" x14ac:dyDescent="0.35">
      <c r="A41" s="487"/>
      <c r="B41" s="484"/>
      <c r="C41" s="212" t="s">
        <v>201</v>
      </c>
      <c r="D41" s="213">
        <v>0</v>
      </c>
      <c r="E41" s="213">
        <v>0</v>
      </c>
      <c r="F41" s="213">
        <v>0</v>
      </c>
      <c r="G41" s="213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0</v>
      </c>
      <c r="O41" s="213">
        <v>0</v>
      </c>
      <c r="P41" s="213">
        <v>0</v>
      </c>
      <c r="Q41" s="213">
        <v>0</v>
      </c>
      <c r="R41" s="213">
        <v>0</v>
      </c>
      <c r="S41" s="213">
        <v>0</v>
      </c>
      <c r="T41" s="213">
        <v>0</v>
      </c>
      <c r="U41" s="213">
        <v>0</v>
      </c>
      <c r="V41" s="213">
        <v>0</v>
      </c>
      <c r="W41" s="213">
        <v>0</v>
      </c>
      <c r="X41" s="213">
        <v>0</v>
      </c>
      <c r="Y41" s="213">
        <v>0</v>
      </c>
      <c r="Z41" s="213">
        <v>0</v>
      </c>
      <c r="AA41" s="213">
        <v>0</v>
      </c>
      <c r="AB41" s="213">
        <v>0</v>
      </c>
      <c r="AC41" s="213">
        <v>0</v>
      </c>
      <c r="AD41" s="213">
        <v>0</v>
      </c>
      <c r="AE41" s="213">
        <v>0</v>
      </c>
      <c r="AF41" s="213">
        <v>0</v>
      </c>
      <c r="AG41" s="213">
        <v>0</v>
      </c>
      <c r="AH41" s="213">
        <v>0</v>
      </c>
    </row>
    <row r="42" spans="1:34" outlineLevel="1" x14ac:dyDescent="0.25">
      <c r="A42" s="487"/>
      <c r="B42" s="476" t="s">
        <v>205</v>
      </c>
      <c r="C42" s="214" t="s">
        <v>194</v>
      </c>
      <c r="D42" s="204">
        <v>0</v>
      </c>
      <c r="E42" s="204">
        <v>0</v>
      </c>
      <c r="F42" s="204">
        <v>0</v>
      </c>
      <c r="G42" s="204">
        <v>0</v>
      </c>
      <c r="H42" s="204">
        <v>0</v>
      </c>
      <c r="I42" s="204">
        <v>0</v>
      </c>
      <c r="J42" s="204">
        <v>0</v>
      </c>
      <c r="K42" s="204">
        <v>0</v>
      </c>
      <c r="L42" s="204">
        <v>0</v>
      </c>
      <c r="M42" s="204">
        <v>0</v>
      </c>
      <c r="N42" s="204">
        <v>0</v>
      </c>
      <c r="O42" s="204">
        <v>0</v>
      </c>
      <c r="P42" s="204">
        <v>0</v>
      </c>
      <c r="Q42" s="204">
        <v>0</v>
      </c>
      <c r="R42" s="204">
        <v>0</v>
      </c>
      <c r="S42" s="204">
        <v>0</v>
      </c>
      <c r="T42" s="204">
        <v>0</v>
      </c>
      <c r="U42" s="204">
        <v>0</v>
      </c>
      <c r="V42" s="204">
        <v>0</v>
      </c>
      <c r="W42" s="204">
        <v>0</v>
      </c>
      <c r="X42" s="204">
        <v>0</v>
      </c>
      <c r="Y42" s="204">
        <v>0</v>
      </c>
      <c r="Z42" s="204">
        <v>0</v>
      </c>
      <c r="AA42" s="204">
        <v>0</v>
      </c>
      <c r="AB42" s="204">
        <v>0</v>
      </c>
      <c r="AC42" s="204">
        <v>0</v>
      </c>
      <c r="AD42" s="204">
        <v>0</v>
      </c>
      <c r="AE42" s="204">
        <v>0</v>
      </c>
      <c r="AF42" s="204">
        <v>0</v>
      </c>
      <c r="AG42" s="204">
        <v>0</v>
      </c>
      <c r="AH42" s="330"/>
    </row>
    <row r="43" spans="1:34" outlineLevel="1" x14ac:dyDescent="0.25">
      <c r="A43" s="487"/>
      <c r="B43" s="477"/>
      <c r="C43" s="215" t="s">
        <v>195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6">
        <v>0</v>
      </c>
      <c r="Z43" s="206">
        <v>0</v>
      </c>
      <c r="AA43" s="206">
        <v>0</v>
      </c>
      <c r="AB43" s="206">
        <v>0</v>
      </c>
      <c r="AC43" s="206">
        <v>0</v>
      </c>
      <c r="AD43" s="206">
        <v>0</v>
      </c>
      <c r="AE43" s="206">
        <v>0</v>
      </c>
      <c r="AF43" s="206">
        <v>0</v>
      </c>
      <c r="AG43" s="206">
        <v>0</v>
      </c>
      <c r="AH43" s="206"/>
    </row>
    <row r="44" spans="1:34" outlineLevel="1" x14ac:dyDescent="0.25">
      <c r="A44" s="487"/>
      <c r="B44" s="477"/>
      <c r="C44" s="215" t="s">
        <v>196</v>
      </c>
      <c r="D44" s="207">
        <v>0</v>
      </c>
      <c r="E44" s="207">
        <v>0</v>
      </c>
      <c r="F44" s="207">
        <v>0</v>
      </c>
      <c r="G44" s="207">
        <v>0</v>
      </c>
      <c r="H44" s="207">
        <v>0</v>
      </c>
      <c r="I44" s="207">
        <v>0</v>
      </c>
      <c r="J44" s="207">
        <v>0</v>
      </c>
      <c r="K44" s="207">
        <v>0</v>
      </c>
      <c r="L44" s="207">
        <v>0</v>
      </c>
      <c r="M44" s="207">
        <v>0</v>
      </c>
      <c r="N44" s="207">
        <v>0</v>
      </c>
      <c r="O44" s="207">
        <v>0</v>
      </c>
      <c r="P44" s="207">
        <v>0</v>
      </c>
      <c r="Q44" s="207">
        <v>0</v>
      </c>
      <c r="R44" s="207">
        <v>0</v>
      </c>
      <c r="S44" s="207">
        <v>0</v>
      </c>
      <c r="T44" s="207">
        <v>0</v>
      </c>
      <c r="U44" s="207">
        <v>0</v>
      </c>
      <c r="V44" s="207">
        <v>0</v>
      </c>
      <c r="W44" s="207">
        <v>0</v>
      </c>
      <c r="X44" s="207">
        <v>0</v>
      </c>
      <c r="Y44" s="207">
        <v>0</v>
      </c>
      <c r="Z44" s="207">
        <v>0</v>
      </c>
      <c r="AA44" s="207">
        <v>0</v>
      </c>
      <c r="AB44" s="207">
        <v>0</v>
      </c>
      <c r="AC44" s="207">
        <v>0</v>
      </c>
      <c r="AD44" s="207">
        <v>0</v>
      </c>
      <c r="AE44" s="207">
        <v>0</v>
      </c>
      <c r="AF44" s="207">
        <v>0</v>
      </c>
      <c r="AG44" s="207">
        <v>0</v>
      </c>
      <c r="AH44" s="209"/>
    </row>
    <row r="45" spans="1:34" outlineLevel="1" x14ac:dyDescent="0.25">
      <c r="A45" s="487"/>
      <c r="B45" s="477"/>
      <c r="C45" s="215" t="s">
        <v>197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8">
        <v>0</v>
      </c>
      <c r="P45" s="208">
        <v>0</v>
      </c>
      <c r="Q45" s="208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</v>
      </c>
      <c r="Y45" s="208">
        <v>0</v>
      </c>
      <c r="Z45" s="208">
        <v>0</v>
      </c>
      <c r="AA45" s="208">
        <v>0</v>
      </c>
      <c r="AB45" s="208">
        <v>0</v>
      </c>
      <c r="AC45" s="208">
        <v>0</v>
      </c>
      <c r="AD45" s="208">
        <v>0</v>
      </c>
      <c r="AE45" s="208">
        <v>0</v>
      </c>
      <c r="AF45" s="208">
        <v>0</v>
      </c>
      <c r="AG45" s="208">
        <v>0</v>
      </c>
      <c r="AH45" s="329"/>
    </row>
    <row r="46" spans="1:34" outlineLevel="1" x14ac:dyDescent="0.25">
      <c r="A46" s="487"/>
      <c r="B46" s="477"/>
      <c r="C46" s="215" t="s">
        <v>198</v>
      </c>
      <c r="D46" s="209">
        <v>0</v>
      </c>
      <c r="E46" s="209">
        <v>0</v>
      </c>
      <c r="F46" s="209">
        <v>0</v>
      </c>
      <c r="G46" s="209">
        <v>0</v>
      </c>
      <c r="H46" s="209">
        <v>0</v>
      </c>
      <c r="I46" s="209">
        <v>0</v>
      </c>
      <c r="J46" s="209">
        <v>0</v>
      </c>
      <c r="K46" s="209">
        <v>0</v>
      </c>
      <c r="L46" s="209">
        <v>0</v>
      </c>
      <c r="M46" s="209">
        <v>0</v>
      </c>
      <c r="N46" s="209">
        <v>0</v>
      </c>
      <c r="O46" s="209">
        <v>0</v>
      </c>
      <c r="P46" s="209">
        <v>0</v>
      </c>
      <c r="Q46" s="209">
        <v>0</v>
      </c>
      <c r="R46" s="209">
        <v>0</v>
      </c>
      <c r="S46" s="209">
        <v>0</v>
      </c>
      <c r="T46" s="209">
        <v>0</v>
      </c>
      <c r="U46" s="209">
        <v>0</v>
      </c>
      <c r="V46" s="209">
        <v>0</v>
      </c>
      <c r="W46" s="209">
        <v>0</v>
      </c>
      <c r="X46" s="209">
        <v>0</v>
      </c>
      <c r="Y46" s="209">
        <v>0</v>
      </c>
      <c r="Z46" s="209">
        <v>0</v>
      </c>
      <c r="AA46" s="209">
        <v>0</v>
      </c>
      <c r="AB46" s="209">
        <v>0</v>
      </c>
      <c r="AC46" s="209">
        <v>0</v>
      </c>
      <c r="AD46" s="209">
        <v>0</v>
      </c>
      <c r="AE46" s="209">
        <v>0</v>
      </c>
      <c r="AF46" s="209">
        <v>0</v>
      </c>
      <c r="AG46" s="209">
        <v>0</v>
      </c>
      <c r="AH46" s="209">
        <v>0</v>
      </c>
    </row>
    <row r="47" spans="1:34" customFormat="1" ht="15.6" outlineLevel="1" x14ac:dyDescent="0.3">
      <c r="A47" s="487"/>
      <c r="B47" s="477"/>
      <c r="C47" s="210" t="s">
        <v>199</v>
      </c>
      <c r="D47" s="211">
        <v>0</v>
      </c>
      <c r="E47" s="211">
        <v>0</v>
      </c>
      <c r="F47" s="211">
        <v>0</v>
      </c>
      <c r="G47" s="211">
        <v>0</v>
      </c>
      <c r="H47" s="211">
        <v>0</v>
      </c>
      <c r="I47" s="211">
        <v>0</v>
      </c>
      <c r="J47" s="211">
        <v>0</v>
      </c>
      <c r="K47" s="211">
        <v>0</v>
      </c>
      <c r="L47" s="211">
        <v>0</v>
      </c>
      <c r="M47" s="211">
        <v>0</v>
      </c>
      <c r="N47" s="211">
        <v>0</v>
      </c>
      <c r="O47" s="211">
        <v>0</v>
      </c>
      <c r="P47" s="211">
        <v>0</v>
      </c>
      <c r="Q47" s="211">
        <v>0</v>
      </c>
      <c r="R47" s="211">
        <v>0</v>
      </c>
      <c r="S47" s="211">
        <v>0</v>
      </c>
      <c r="T47" s="211">
        <v>0</v>
      </c>
      <c r="U47" s="211">
        <v>0</v>
      </c>
      <c r="V47" s="211">
        <v>0</v>
      </c>
      <c r="W47" s="211">
        <v>0</v>
      </c>
      <c r="X47" s="211">
        <v>0</v>
      </c>
      <c r="Y47" s="211">
        <v>0</v>
      </c>
      <c r="Z47" s="211">
        <v>0</v>
      </c>
      <c r="AA47" s="211">
        <v>0</v>
      </c>
      <c r="AB47" s="211">
        <v>0</v>
      </c>
      <c r="AC47" s="211">
        <v>0</v>
      </c>
      <c r="AD47" s="211">
        <v>0</v>
      </c>
      <c r="AE47" s="211">
        <v>0</v>
      </c>
      <c r="AF47" s="211">
        <v>0</v>
      </c>
      <c r="AG47" s="211">
        <v>0</v>
      </c>
      <c r="AH47" s="211">
        <v>0</v>
      </c>
    </row>
    <row r="48" spans="1:34" outlineLevel="1" x14ac:dyDescent="0.25">
      <c r="A48" s="487"/>
      <c r="B48" s="477"/>
      <c r="C48" s="215" t="s">
        <v>200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  <c r="AD48" s="206">
        <v>0</v>
      </c>
      <c r="AE48" s="206">
        <v>0</v>
      </c>
      <c r="AF48" s="206">
        <v>0</v>
      </c>
      <c r="AG48" s="206">
        <v>0</v>
      </c>
      <c r="AH48" s="209"/>
    </row>
    <row r="49" spans="1:34" customFormat="1" ht="16.2" outlineLevel="1" thickBot="1" x14ac:dyDescent="0.35">
      <c r="A49" s="487"/>
      <c r="B49" s="478"/>
      <c r="C49" s="212" t="s">
        <v>201</v>
      </c>
      <c r="D49" s="213">
        <v>0</v>
      </c>
      <c r="E49" s="213">
        <v>0</v>
      </c>
      <c r="F49" s="213">
        <v>0</v>
      </c>
      <c r="G49" s="213">
        <v>0</v>
      </c>
      <c r="H49" s="213">
        <v>0</v>
      </c>
      <c r="I49" s="213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3">
        <v>0</v>
      </c>
      <c r="P49" s="213">
        <v>0</v>
      </c>
      <c r="Q49" s="213">
        <v>0</v>
      </c>
      <c r="R49" s="213">
        <v>0</v>
      </c>
      <c r="S49" s="213">
        <v>0</v>
      </c>
      <c r="T49" s="213">
        <v>0</v>
      </c>
      <c r="U49" s="213">
        <v>0</v>
      </c>
      <c r="V49" s="213">
        <v>0</v>
      </c>
      <c r="W49" s="213">
        <v>0</v>
      </c>
      <c r="X49" s="213">
        <v>0</v>
      </c>
      <c r="Y49" s="213">
        <v>0</v>
      </c>
      <c r="Z49" s="213">
        <v>0</v>
      </c>
      <c r="AA49" s="213">
        <v>0</v>
      </c>
      <c r="AB49" s="213">
        <v>0</v>
      </c>
      <c r="AC49" s="213">
        <v>0</v>
      </c>
      <c r="AD49" s="213">
        <v>0</v>
      </c>
      <c r="AE49" s="213">
        <v>0</v>
      </c>
      <c r="AF49" s="213">
        <v>0</v>
      </c>
      <c r="AG49" s="213">
        <v>0</v>
      </c>
      <c r="AH49" s="213">
        <v>0</v>
      </c>
    </row>
    <row r="50" spans="1:34" outlineLevel="1" x14ac:dyDescent="0.25">
      <c r="A50" s="487"/>
      <c r="B50" s="485" t="s">
        <v>206</v>
      </c>
      <c r="C50" s="214" t="s">
        <v>194</v>
      </c>
      <c r="D50" s="204">
        <v>0</v>
      </c>
      <c r="E50" s="204">
        <v>0</v>
      </c>
      <c r="F50" s="204">
        <v>0</v>
      </c>
      <c r="G50" s="204">
        <v>0</v>
      </c>
      <c r="H50" s="204">
        <v>0</v>
      </c>
      <c r="I50" s="204">
        <v>0</v>
      </c>
      <c r="J50" s="204">
        <v>0</v>
      </c>
      <c r="K50" s="204">
        <v>0</v>
      </c>
      <c r="L50" s="204">
        <v>0</v>
      </c>
      <c r="M50" s="204">
        <v>0</v>
      </c>
      <c r="N50" s="204">
        <v>0</v>
      </c>
      <c r="O50" s="204">
        <v>0</v>
      </c>
      <c r="P50" s="204">
        <v>0</v>
      </c>
      <c r="Q50" s="204">
        <v>0</v>
      </c>
      <c r="R50" s="204">
        <v>0</v>
      </c>
      <c r="S50" s="204">
        <v>0</v>
      </c>
      <c r="T50" s="204">
        <v>0</v>
      </c>
      <c r="U50" s="204">
        <v>0</v>
      </c>
      <c r="V50" s="204">
        <v>0</v>
      </c>
      <c r="W50" s="204">
        <v>0</v>
      </c>
      <c r="X50" s="204">
        <v>0</v>
      </c>
      <c r="Y50" s="204">
        <v>0</v>
      </c>
      <c r="Z50" s="204">
        <v>0</v>
      </c>
      <c r="AA50" s="204">
        <v>0</v>
      </c>
      <c r="AB50" s="204">
        <v>0</v>
      </c>
      <c r="AC50" s="204">
        <v>0</v>
      </c>
      <c r="AD50" s="204">
        <v>0</v>
      </c>
      <c r="AE50" s="204">
        <v>0</v>
      </c>
      <c r="AF50" s="204">
        <v>0</v>
      </c>
      <c r="AG50" s="204">
        <v>0</v>
      </c>
      <c r="AH50" s="204"/>
    </row>
    <row r="51" spans="1:34" outlineLevel="1" x14ac:dyDescent="0.25">
      <c r="A51" s="487"/>
      <c r="B51" s="483"/>
      <c r="C51" s="215" t="s">
        <v>195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  <c r="AD51" s="206">
        <v>0</v>
      </c>
      <c r="AE51" s="206">
        <v>0</v>
      </c>
      <c r="AF51" s="206">
        <v>0</v>
      </c>
      <c r="AG51" s="206">
        <v>0</v>
      </c>
      <c r="AH51" s="206"/>
    </row>
    <row r="52" spans="1:34" outlineLevel="1" x14ac:dyDescent="0.25">
      <c r="A52" s="487"/>
      <c r="B52" s="483"/>
      <c r="C52" s="215" t="s">
        <v>196</v>
      </c>
      <c r="D52" s="207">
        <v>0</v>
      </c>
      <c r="E52" s="207">
        <v>0</v>
      </c>
      <c r="F52" s="207">
        <v>0</v>
      </c>
      <c r="G52" s="207">
        <v>0</v>
      </c>
      <c r="H52" s="207">
        <v>0</v>
      </c>
      <c r="I52" s="207">
        <v>0</v>
      </c>
      <c r="J52" s="207">
        <v>0</v>
      </c>
      <c r="K52" s="207">
        <v>0</v>
      </c>
      <c r="L52" s="207">
        <v>0</v>
      </c>
      <c r="M52" s="207">
        <v>0</v>
      </c>
      <c r="N52" s="207">
        <v>0</v>
      </c>
      <c r="O52" s="207">
        <v>0</v>
      </c>
      <c r="P52" s="207">
        <v>0</v>
      </c>
      <c r="Q52" s="207">
        <v>0</v>
      </c>
      <c r="R52" s="207">
        <v>0</v>
      </c>
      <c r="S52" s="207">
        <v>0</v>
      </c>
      <c r="T52" s="207">
        <v>0</v>
      </c>
      <c r="U52" s="207">
        <v>0</v>
      </c>
      <c r="V52" s="207">
        <v>0</v>
      </c>
      <c r="W52" s="207">
        <v>0</v>
      </c>
      <c r="X52" s="207">
        <v>0</v>
      </c>
      <c r="Y52" s="207">
        <v>0</v>
      </c>
      <c r="Z52" s="207">
        <v>0</v>
      </c>
      <c r="AA52" s="207">
        <v>0</v>
      </c>
      <c r="AB52" s="207">
        <v>0</v>
      </c>
      <c r="AC52" s="207">
        <v>0</v>
      </c>
      <c r="AD52" s="207">
        <v>0</v>
      </c>
      <c r="AE52" s="207">
        <v>0</v>
      </c>
      <c r="AF52" s="207">
        <v>0</v>
      </c>
      <c r="AG52" s="207">
        <v>0</v>
      </c>
      <c r="AH52" s="209"/>
    </row>
    <row r="53" spans="1:34" outlineLevel="1" x14ac:dyDescent="0.25">
      <c r="A53" s="487"/>
      <c r="B53" s="483"/>
      <c r="C53" s="215" t="s">
        <v>197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8">
        <v>0</v>
      </c>
      <c r="P53" s="208">
        <v>0</v>
      </c>
      <c r="Q53" s="208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  <c r="AD53" s="208">
        <v>0</v>
      </c>
      <c r="AE53" s="208">
        <v>0</v>
      </c>
      <c r="AF53" s="208">
        <v>0</v>
      </c>
      <c r="AG53" s="208">
        <v>0</v>
      </c>
      <c r="AH53" s="209"/>
    </row>
    <row r="54" spans="1:34" outlineLevel="1" x14ac:dyDescent="0.25">
      <c r="A54" s="487"/>
      <c r="B54" s="483"/>
      <c r="C54" s="215" t="s">
        <v>198</v>
      </c>
      <c r="D54" s="209">
        <v>0</v>
      </c>
      <c r="E54" s="209">
        <v>0</v>
      </c>
      <c r="F54" s="209">
        <v>0</v>
      </c>
      <c r="G54" s="209">
        <v>0</v>
      </c>
      <c r="H54" s="209">
        <v>0</v>
      </c>
      <c r="I54" s="209">
        <v>0</v>
      </c>
      <c r="J54" s="209">
        <v>0</v>
      </c>
      <c r="K54" s="209">
        <v>0</v>
      </c>
      <c r="L54" s="209">
        <v>0</v>
      </c>
      <c r="M54" s="209">
        <v>0</v>
      </c>
      <c r="N54" s="209">
        <v>0</v>
      </c>
      <c r="O54" s="209">
        <v>0</v>
      </c>
      <c r="P54" s="209">
        <v>0</v>
      </c>
      <c r="Q54" s="209">
        <v>0</v>
      </c>
      <c r="R54" s="209">
        <v>0</v>
      </c>
      <c r="S54" s="209">
        <v>0</v>
      </c>
      <c r="T54" s="209">
        <v>0</v>
      </c>
      <c r="U54" s="209">
        <v>0</v>
      </c>
      <c r="V54" s="209">
        <v>0</v>
      </c>
      <c r="W54" s="209">
        <v>0</v>
      </c>
      <c r="X54" s="209">
        <v>0</v>
      </c>
      <c r="Y54" s="209">
        <v>0</v>
      </c>
      <c r="Z54" s="209">
        <v>0</v>
      </c>
      <c r="AA54" s="209">
        <v>0</v>
      </c>
      <c r="AB54" s="209">
        <v>0</v>
      </c>
      <c r="AC54" s="209">
        <v>0</v>
      </c>
      <c r="AD54" s="209">
        <v>0</v>
      </c>
      <c r="AE54" s="209">
        <v>0</v>
      </c>
      <c r="AF54" s="209">
        <v>0</v>
      </c>
      <c r="AG54" s="209">
        <v>0</v>
      </c>
      <c r="AH54" s="209">
        <v>0</v>
      </c>
    </row>
    <row r="55" spans="1:34" customFormat="1" ht="15.6" outlineLevel="1" x14ac:dyDescent="0.3">
      <c r="A55" s="487"/>
      <c r="B55" s="483"/>
      <c r="C55" s="210" t="s">
        <v>199</v>
      </c>
      <c r="D55" s="211">
        <v>0</v>
      </c>
      <c r="E55" s="211">
        <v>0</v>
      </c>
      <c r="F55" s="211">
        <v>0</v>
      </c>
      <c r="G55" s="211">
        <v>0</v>
      </c>
      <c r="H55" s="211">
        <v>0</v>
      </c>
      <c r="I55" s="211">
        <v>0</v>
      </c>
      <c r="J55" s="211">
        <v>0</v>
      </c>
      <c r="K55" s="211">
        <v>0</v>
      </c>
      <c r="L55" s="211">
        <v>0</v>
      </c>
      <c r="M55" s="211">
        <v>0</v>
      </c>
      <c r="N55" s="211">
        <v>0</v>
      </c>
      <c r="O55" s="211">
        <v>0</v>
      </c>
      <c r="P55" s="211">
        <v>0</v>
      </c>
      <c r="Q55" s="211">
        <v>0</v>
      </c>
      <c r="R55" s="211">
        <v>0</v>
      </c>
      <c r="S55" s="211">
        <v>0</v>
      </c>
      <c r="T55" s="211">
        <v>0</v>
      </c>
      <c r="U55" s="211">
        <v>0</v>
      </c>
      <c r="V55" s="211">
        <v>0</v>
      </c>
      <c r="W55" s="211">
        <v>0</v>
      </c>
      <c r="X55" s="211">
        <v>0</v>
      </c>
      <c r="Y55" s="211">
        <v>0</v>
      </c>
      <c r="Z55" s="211">
        <v>0</v>
      </c>
      <c r="AA55" s="211">
        <v>0</v>
      </c>
      <c r="AB55" s="211">
        <v>0</v>
      </c>
      <c r="AC55" s="211">
        <v>0</v>
      </c>
      <c r="AD55" s="211">
        <v>0</v>
      </c>
      <c r="AE55" s="211">
        <v>0</v>
      </c>
      <c r="AF55" s="211">
        <v>0</v>
      </c>
      <c r="AG55" s="211">
        <v>0</v>
      </c>
      <c r="AH55" s="211">
        <v>0</v>
      </c>
    </row>
    <row r="56" spans="1:34" outlineLevel="1" x14ac:dyDescent="0.25">
      <c r="A56" s="487"/>
      <c r="B56" s="483"/>
      <c r="C56" s="215" t="s">
        <v>200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  <c r="AD56" s="206">
        <v>0</v>
      </c>
      <c r="AE56" s="206">
        <v>0</v>
      </c>
      <c r="AF56" s="206">
        <v>0</v>
      </c>
      <c r="AG56" s="206">
        <v>0</v>
      </c>
      <c r="AH56" s="209"/>
    </row>
    <row r="57" spans="1:34" customFormat="1" ht="16.2" outlineLevel="1" thickBot="1" x14ac:dyDescent="0.35">
      <c r="A57" s="487"/>
      <c r="B57" s="484"/>
      <c r="C57" s="212" t="s">
        <v>201</v>
      </c>
      <c r="D57" s="213">
        <v>0</v>
      </c>
      <c r="E57" s="213">
        <v>0</v>
      </c>
      <c r="F57" s="213">
        <v>0</v>
      </c>
      <c r="G57" s="213">
        <v>0</v>
      </c>
      <c r="H57" s="213">
        <v>0</v>
      </c>
      <c r="I57" s="213">
        <v>0</v>
      </c>
      <c r="J57" s="213">
        <v>0</v>
      </c>
      <c r="K57" s="213">
        <v>0</v>
      </c>
      <c r="L57" s="213">
        <v>0</v>
      </c>
      <c r="M57" s="213">
        <v>0</v>
      </c>
      <c r="N57" s="213">
        <v>0</v>
      </c>
      <c r="O57" s="213">
        <v>0</v>
      </c>
      <c r="P57" s="213">
        <v>0</v>
      </c>
      <c r="Q57" s="213">
        <v>0</v>
      </c>
      <c r="R57" s="213">
        <v>0</v>
      </c>
      <c r="S57" s="213">
        <v>0</v>
      </c>
      <c r="T57" s="213">
        <v>0</v>
      </c>
      <c r="U57" s="213">
        <v>0</v>
      </c>
      <c r="V57" s="213">
        <v>0</v>
      </c>
      <c r="W57" s="213">
        <v>0</v>
      </c>
      <c r="X57" s="213">
        <v>0</v>
      </c>
      <c r="Y57" s="213">
        <v>0</v>
      </c>
      <c r="Z57" s="213">
        <v>0</v>
      </c>
      <c r="AA57" s="213">
        <v>0</v>
      </c>
      <c r="AB57" s="213">
        <v>0</v>
      </c>
      <c r="AC57" s="213">
        <v>0</v>
      </c>
      <c r="AD57" s="213">
        <v>0</v>
      </c>
      <c r="AE57" s="213">
        <v>0</v>
      </c>
      <c r="AF57" s="213">
        <v>0</v>
      </c>
      <c r="AG57" s="213">
        <v>0</v>
      </c>
      <c r="AH57" s="213">
        <v>0</v>
      </c>
    </row>
    <row r="58" spans="1:34" outlineLevel="1" x14ac:dyDescent="0.25">
      <c r="A58" s="487"/>
      <c r="B58" s="476" t="s">
        <v>207</v>
      </c>
      <c r="C58" s="214" t="s">
        <v>194</v>
      </c>
      <c r="D58" s="204">
        <v>0</v>
      </c>
      <c r="E58" s="204">
        <v>0</v>
      </c>
      <c r="F58" s="204">
        <v>0</v>
      </c>
      <c r="G58" s="204">
        <v>0</v>
      </c>
      <c r="H58" s="204">
        <v>0</v>
      </c>
      <c r="I58" s="204">
        <v>0</v>
      </c>
      <c r="J58" s="204">
        <v>0</v>
      </c>
      <c r="K58" s="204">
        <v>0</v>
      </c>
      <c r="L58" s="204">
        <v>0</v>
      </c>
      <c r="M58" s="204">
        <v>0</v>
      </c>
      <c r="N58" s="204">
        <v>0</v>
      </c>
      <c r="O58" s="204">
        <v>0</v>
      </c>
      <c r="P58" s="204">
        <v>0</v>
      </c>
      <c r="Q58" s="204">
        <v>0</v>
      </c>
      <c r="R58" s="204">
        <v>0</v>
      </c>
      <c r="S58" s="204">
        <v>0</v>
      </c>
      <c r="T58" s="204">
        <v>0</v>
      </c>
      <c r="U58" s="204">
        <v>0</v>
      </c>
      <c r="V58" s="204">
        <v>0</v>
      </c>
      <c r="W58" s="204">
        <v>0</v>
      </c>
      <c r="X58" s="204">
        <v>0</v>
      </c>
      <c r="Y58" s="204">
        <v>0</v>
      </c>
      <c r="Z58" s="204">
        <v>0</v>
      </c>
      <c r="AA58" s="204">
        <v>0</v>
      </c>
      <c r="AB58" s="204">
        <v>0</v>
      </c>
      <c r="AC58" s="204">
        <v>0</v>
      </c>
      <c r="AD58" s="204">
        <v>0</v>
      </c>
      <c r="AE58" s="204">
        <v>0</v>
      </c>
      <c r="AF58" s="204">
        <v>0</v>
      </c>
      <c r="AG58" s="204">
        <v>0</v>
      </c>
      <c r="AH58" s="204"/>
    </row>
    <row r="59" spans="1:34" outlineLevel="1" x14ac:dyDescent="0.25">
      <c r="A59" s="487"/>
      <c r="B59" s="477"/>
      <c r="C59" s="215" t="s">
        <v>195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  <c r="AD59" s="206">
        <v>0</v>
      </c>
      <c r="AE59" s="206">
        <v>0</v>
      </c>
      <c r="AF59" s="206">
        <v>0</v>
      </c>
      <c r="AG59" s="206">
        <v>0</v>
      </c>
      <c r="AH59" s="206"/>
    </row>
    <row r="60" spans="1:34" outlineLevel="1" x14ac:dyDescent="0.25">
      <c r="A60" s="487"/>
      <c r="B60" s="477"/>
      <c r="C60" s="215" t="s">
        <v>196</v>
      </c>
      <c r="D60" s="207">
        <v>0</v>
      </c>
      <c r="E60" s="207">
        <v>0</v>
      </c>
      <c r="F60" s="207">
        <v>0</v>
      </c>
      <c r="G60" s="207">
        <v>0</v>
      </c>
      <c r="H60" s="207">
        <v>0</v>
      </c>
      <c r="I60" s="207">
        <v>0</v>
      </c>
      <c r="J60" s="207">
        <v>0</v>
      </c>
      <c r="K60" s="207">
        <v>0</v>
      </c>
      <c r="L60" s="207">
        <v>0</v>
      </c>
      <c r="M60" s="207">
        <v>0</v>
      </c>
      <c r="N60" s="207">
        <v>0</v>
      </c>
      <c r="O60" s="207">
        <v>0</v>
      </c>
      <c r="P60" s="207">
        <v>0</v>
      </c>
      <c r="Q60" s="207">
        <v>0</v>
      </c>
      <c r="R60" s="207">
        <v>0</v>
      </c>
      <c r="S60" s="207">
        <v>0</v>
      </c>
      <c r="T60" s="207">
        <v>0</v>
      </c>
      <c r="U60" s="207">
        <v>0</v>
      </c>
      <c r="V60" s="207">
        <v>0</v>
      </c>
      <c r="W60" s="207">
        <v>0</v>
      </c>
      <c r="X60" s="207">
        <v>0</v>
      </c>
      <c r="Y60" s="207">
        <v>0</v>
      </c>
      <c r="Z60" s="207">
        <v>0</v>
      </c>
      <c r="AA60" s="207">
        <v>0</v>
      </c>
      <c r="AB60" s="207">
        <v>0</v>
      </c>
      <c r="AC60" s="207">
        <v>0</v>
      </c>
      <c r="AD60" s="207">
        <v>0</v>
      </c>
      <c r="AE60" s="207">
        <v>0</v>
      </c>
      <c r="AF60" s="207">
        <v>0</v>
      </c>
      <c r="AG60" s="207">
        <v>0</v>
      </c>
      <c r="AH60" s="209"/>
    </row>
    <row r="61" spans="1:34" outlineLevel="1" x14ac:dyDescent="0.25">
      <c r="A61" s="487"/>
      <c r="B61" s="477"/>
      <c r="C61" s="215" t="s">
        <v>197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8">
        <v>0</v>
      </c>
      <c r="P61" s="208">
        <v>0</v>
      </c>
      <c r="Q61" s="208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  <c r="AD61" s="208">
        <v>0</v>
      </c>
      <c r="AE61" s="208">
        <v>0</v>
      </c>
      <c r="AF61" s="208">
        <v>0</v>
      </c>
      <c r="AG61" s="208">
        <v>0</v>
      </c>
      <c r="AH61" s="209"/>
    </row>
    <row r="62" spans="1:34" outlineLevel="1" x14ac:dyDescent="0.25">
      <c r="A62" s="487"/>
      <c r="B62" s="477"/>
      <c r="C62" s="215" t="s">
        <v>198</v>
      </c>
      <c r="D62" s="209">
        <v>0</v>
      </c>
      <c r="E62" s="209">
        <v>0</v>
      </c>
      <c r="F62" s="209">
        <v>0</v>
      </c>
      <c r="G62" s="209">
        <v>0</v>
      </c>
      <c r="H62" s="209">
        <v>0</v>
      </c>
      <c r="I62" s="209">
        <v>0</v>
      </c>
      <c r="J62" s="209">
        <v>0</v>
      </c>
      <c r="K62" s="209">
        <v>0</v>
      </c>
      <c r="L62" s="209">
        <v>0</v>
      </c>
      <c r="M62" s="209">
        <v>0</v>
      </c>
      <c r="N62" s="209">
        <v>0</v>
      </c>
      <c r="O62" s="209">
        <v>0</v>
      </c>
      <c r="P62" s="209">
        <v>0</v>
      </c>
      <c r="Q62" s="209">
        <v>0</v>
      </c>
      <c r="R62" s="209">
        <v>0</v>
      </c>
      <c r="S62" s="209">
        <v>0</v>
      </c>
      <c r="T62" s="209">
        <v>0</v>
      </c>
      <c r="U62" s="209">
        <v>0</v>
      </c>
      <c r="V62" s="209">
        <v>0</v>
      </c>
      <c r="W62" s="209">
        <v>0</v>
      </c>
      <c r="X62" s="209">
        <v>0</v>
      </c>
      <c r="Y62" s="209">
        <v>0</v>
      </c>
      <c r="Z62" s="209">
        <v>0</v>
      </c>
      <c r="AA62" s="209">
        <v>0</v>
      </c>
      <c r="AB62" s="209">
        <v>0</v>
      </c>
      <c r="AC62" s="209">
        <v>0</v>
      </c>
      <c r="AD62" s="209">
        <v>0</v>
      </c>
      <c r="AE62" s="209">
        <v>0</v>
      </c>
      <c r="AF62" s="209">
        <v>0</v>
      </c>
      <c r="AG62" s="209">
        <v>0</v>
      </c>
      <c r="AH62" s="209">
        <v>0</v>
      </c>
    </row>
    <row r="63" spans="1:34" customFormat="1" ht="15.6" outlineLevel="1" x14ac:dyDescent="0.3">
      <c r="A63" s="487"/>
      <c r="B63" s="477"/>
      <c r="C63" s="210" t="s">
        <v>199</v>
      </c>
      <c r="D63" s="211">
        <v>0</v>
      </c>
      <c r="E63" s="211">
        <v>0</v>
      </c>
      <c r="F63" s="211">
        <v>0</v>
      </c>
      <c r="G63" s="211">
        <v>0</v>
      </c>
      <c r="H63" s="211">
        <v>0</v>
      </c>
      <c r="I63" s="211">
        <v>0</v>
      </c>
      <c r="J63" s="211">
        <v>0</v>
      </c>
      <c r="K63" s="211">
        <v>0</v>
      </c>
      <c r="L63" s="211">
        <v>0</v>
      </c>
      <c r="M63" s="211">
        <v>0</v>
      </c>
      <c r="N63" s="211">
        <v>0</v>
      </c>
      <c r="O63" s="211">
        <v>0</v>
      </c>
      <c r="P63" s="211">
        <v>0</v>
      </c>
      <c r="Q63" s="211">
        <v>0</v>
      </c>
      <c r="R63" s="211">
        <v>0</v>
      </c>
      <c r="S63" s="211">
        <v>0</v>
      </c>
      <c r="T63" s="211">
        <v>0</v>
      </c>
      <c r="U63" s="211">
        <v>0</v>
      </c>
      <c r="V63" s="211">
        <v>0</v>
      </c>
      <c r="W63" s="211">
        <v>0</v>
      </c>
      <c r="X63" s="211">
        <v>0</v>
      </c>
      <c r="Y63" s="211">
        <v>0</v>
      </c>
      <c r="Z63" s="211">
        <v>0</v>
      </c>
      <c r="AA63" s="211">
        <v>0</v>
      </c>
      <c r="AB63" s="211">
        <v>0</v>
      </c>
      <c r="AC63" s="211">
        <v>0</v>
      </c>
      <c r="AD63" s="211">
        <v>0</v>
      </c>
      <c r="AE63" s="211">
        <v>0</v>
      </c>
      <c r="AF63" s="211">
        <v>0</v>
      </c>
      <c r="AG63" s="211">
        <v>0</v>
      </c>
      <c r="AH63" s="211">
        <v>0</v>
      </c>
    </row>
    <row r="64" spans="1:34" outlineLevel="1" x14ac:dyDescent="0.25">
      <c r="A64" s="487"/>
      <c r="B64" s="477"/>
      <c r="C64" s="215" t="s">
        <v>200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  <c r="AD64" s="206">
        <v>0</v>
      </c>
      <c r="AE64" s="206">
        <v>0</v>
      </c>
      <c r="AF64" s="206">
        <v>0</v>
      </c>
      <c r="AG64" s="206">
        <v>0</v>
      </c>
      <c r="AH64" s="209"/>
    </row>
    <row r="65" spans="1:34" customFormat="1" ht="16.2" outlineLevel="1" thickBot="1" x14ac:dyDescent="0.35">
      <c r="A65" s="487"/>
      <c r="B65" s="478"/>
      <c r="C65" s="212" t="s">
        <v>201</v>
      </c>
      <c r="D65" s="213">
        <v>0</v>
      </c>
      <c r="E65" s="213">
        <v>0</v>
      </c>
      <c r="F65" s="213">
        <v>0</v>
      </c>
      <c r="G65" s="213">
        <v>0</v>
      </c>
      <c r="H65" s="213">
        <v>0</v>
      </c>
      <c r="I65" s="213">
        <v>0</v>
      </c>
      <c r="J65" s="213">
        <v>0</v>
      </c>
      <c r="K65" s="213">
        <v>0</v>
      </c>
      <c r="L65" s="213">
        <v>0</v>
      </c>
      <c r="M65" s="213">
        <v>0</v>
      </c>
      <c r="N65" s="213">
        <v>0</v>
      </c>
      <c r="O65" s="213">
        <v>0</v>
      </c>
      <c r="P65" s="213">
        <v>0</v>
      </c>
      <c r="Q65" s="213">
        <v>0</v>
      </c>
      <c r="R65" s="213">
        <v>0</v>
      </c>
      <c r="S65" s="213">
        <v>0</v>
      </c>
      <c r="T65" s="213">
        <v>0</v>
      </c>
      <c r="U65" s="213">
        <v>0</v>
      </c>
      <c r="V65" s="213">
        <v>0</v>
      </c>
      <c r="W65" s="213">
        <v>0</v>
      </c>
      <c r="X65" s="213">
        <v>0</v>
      </c>
      <c r="Y65" s="213">
        <v>0</v>
      </c>
      <c r="Z65" s="213">
        <v>0</v>
      </c>
      <c r="AA65" s="213">
        <v>0</v>
      </c>
      <c r="AB65" s="213">
        <v>0</v>
      </c>
      <c r="AC65" s="213">
        <v>0</v>
      </c>
      <c r="AD65" s="213">
        <v>0</v>
      </c>
      <c r="AE65" s="213">
        <v>0</v>
      </c>
      <c r="AF65" s="213">
        <v>0</v>
      </c>
      <c r="AG65" s="213">
        <v>0</v>
      </c>
      <c r="AH65" s="213">
        <v>0</v>
      </c>
    </row>
    <row r="66" spans="1:34" outlineLevel="1" x14ac:dyDescent="0.25">
      <c r="A66" s="487"/>
      <c r="B66" s="485" t="s">
        <v>208</v>
      </c>
      <c r="C66" s="214" t="s">
        <v>194</v>
      </c>
      <c r="D66" s="204">
        <v>0</v>
      </c>
      <c r="E66" s="204">
        <v>0</v>
      </c>
      <c r="F66" s="204">
        <v>0</v>
      </c>
      <c r="G66" s="204">
        <v>0</v>
      </c>
      <c r="H66" s="204">
        <v>0</v>
      </c>
      <c r="I66" s="204">
        <v>0</v>
      </c>
      <c r="J66" s="204">
        <v>0</v>
      </c>
      <c r="K66" s="204">
        <v>0</v>
      </c>
      <c r="L66" s="204">
        <v>0</v>
      </c>
      <c r="M66" s="204">
        <v>0</v>
      </c>
      <c r="N66" s="204">
        <v>0</v>
      </c>
      <c r="O66" s="204">
        <v>0</v>
      </c>
      <c r="P66" s="204">
        <v>0</v>
      </c>
      <c r="Q66" s="204">
        <v>0</v>
      </c>
      <c r="R66" s="204">
        <v>0</v>
      </c>
      <c r="S66" s="204">
        <v>0</v>
      </c>
      <c r="T66" s="204">
        <v>0</v>
      </c>
      <c r="U66" s="204">
        <v>0</v>
      </c>
      <c r="V66" s="204">
        <v>0</v>
      </c>
      <c r="W66" s="204">
        <v>0</v>
      </c>
      <c r="X66" s="204">
        <v>0</v>
      </c>
      <c r="Y66" s="204">
        <v>0</v>
      </c>
      <c r="Z66" s="204">
        <v>0</v>
      </c>
      <c r="AA66" s="204">
        <v>0</v>
      </c>
      <c r="AB66" s="204">
        <v>0</v>
      </c>
      <c r="AC66" s="204">
        <v>0</v>
      </c>
      <c r="AD66" s="204">
        <v>0</v>
      </c>
      <c r="AE66" s="204">
        <v>0</v>
      </c>
      <c r="AF66" s="204">
        <v>0</v>
      </c>
      <c r="AG66" s="204">
        <v>0</v>
      </c>
      <c r="AH66" s="204"/>
    </row>
    <row r="67" spans="1:34" outlineLevel="1" x14ac:dyDescent="0.25">
      <c r="A67" s="487"/>
      <c r="B67" s="483"/>
      <c r="C67" s="215" t="s">
        <v>195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  <c r="AD67" s="206">
        <v>0</v>
      </c>
      <c r="AE67" s="206">
        <v>0</v>
      </c>
      <c r="AF67" s="206">
        <v>0</v>
      </c>
      <c r="AG67" s="206">
        <v>0</v>
      </c>
      <c r="AH67" s="206"/>
    </row>
    <row r="68" spans="1:34" outlineLevel="1" x14ac:dyDescent="0.25">
      <c r="A68" s="487"/>
      <c r="B68" s="483"/>
      <c r="C68" s="215" t="s">
        <v>196</v>
      </c>
      <c r="D68" s="207">
        <v>0</v>
      </c>
      <c r="E68" s="207">
        <v>0</v>
      </c>
      <c r="F68" s="207">
        <v>0</v>
      </c>
      <c r="G68" s="207">
        <v>0</v>
      </c>
      <c r="H68" s="207">
        <v>0</v>
      </c>
      <c r="I68" s="207">
        <v>0</v>
      </c>
      <c r="J68" s="207">
        <v>0</v>
      </c>
      <c r="K68" s="207">
        <v>0</v>
      </c>
      <c r="L68" s="207">
        <v>0</v>
      </c>
      <c r="M68" s="207">
        <v>0</v>
      </c>
      <c r="N68" s="207">
        <v>0</v>
      </c>
      <c r="O68" s="207">
        <v>0</v>
      </c>
      <c r="P68" s="207">
        <v>0</v>
      </c>
      <c r="Q68" s="207">
        <v>0</v>
      </c>
      <c r="R68" s="207">
        <v>0</v>
      </c>
      <c r="S68" s="207">
        <v>0</v>
      </c>
      <c r="T68" s="207">
        <v>0</v>
      </c>
      <c r="U68" s="207">
        <v>0</v>
      </c>
      <c r="V68" s="207">
        <v>0</v>
      </c>
      <c r="W68" s="207">
        <v>0</v>
      </c>
      <c r="X68" s="207">
        <v>0</v>
      </c>
      <c r="Y68" s="207">
        <v>0</v>
      </c>
      <c r="Z68" s="207">
        <v>0</v>
      </c>
      <c r="AA68" s="207">
        <v>0</v>
      </c>
      <c r="AB68" s="207">
        <v>0</v>
      </c>
      <c r="AC68" s="207">
        <v>0</v>
      </c>
      <c r="AD68" s="207">
        <v>0</v>
      </c>
      <c r="AE68" s="207">
        <v>0</v>
      </c>
      <c r="AF68" s="207">
        <v>0</v>
      </c>
      <c r="AG68" s="207">
        <v>0</v>
      </c>
      <c r="AH68" s="209"/>
    </row>
    <row r="69" spans="1:34" outlineLevel="1" x14ac:dyDescent="0.25">
      <c r="A69" s="487"/>
      <c r="B69" s="483"/>
      <c r="C69" s="215" t="s">
        <v>197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8">
        <v>0</v>
      </c>
      <c r="P69" s="208">
        <v>0</v>
      </c>
      <c r="Q69" s="208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  <c r="AD69" s="208">
        <v>0</v>
      </c>
      <c r="AE69" s="208">
        <v>0</v>
      </c>
      <c r="AF69" s="208">
        <v>0</v>
      </c>
      <c r="AG69" s="208">
        <v>0</v>
      </c>
      <c r="AH69" s="209"/>
    </row>
    <row r="70" spans="1:34" outlineLevel="1" x14ac:dyDescent="0.25">
      <c r="A70" s="487"/>
      <c r="B70" s="483"/>
      <c r="C70" s="215" t="s">
        <v>198</v>
      </c>
      <c r="D70" s="209">
        <v>0</v>
      </c>
      <c r="E70" s="209">
        <v>0</v>
      </c>
      <c r="F70" s="209">
        <v>0</v>
      </c>
      <c r="G70" s="209">
        <v>0</v>
      </c>
      <c r="H70" s="209">
        <v>0</v>
      </c>
      <c r="I70" s="209">
        <v>0</v>
      </c>
      <c r="J70" s="209">
        <v>0</v>
      </c>
      <c r="K70" s="209">
        <v>0</v>
      </c>
      <c r="L70" s="209">
        <v>0</v>
      </c>
      <c r="M70" s="209">
        <v>0</v>
      </c>
      <c r="N70" s="209">
        <v>0</v>
      </c>
      <c r="O70" s="209">
        <v>0</v>
      </c>
      <c r="P70" s="209">
        <v>0</v>
      </c>
      <c r="Q70" s="209">
        <v>0</v>
      </c>
      <c r="R70" s="209">
        <v>0</v>
      </c>
      <c r="S70" s="209">
        <v>0</v>
      </c>
      <c r="T70" s="209">
        <v>0</v>
      </c>
      <c r="U70" s="209">
        <v>0</v>
      </c>
      <c r="V70" s="209">
        <v>0</v>
      </c>
      <c r="W70" s="209">
        <v>0</v>
      </c>
      <c r="X70" s="209">
        <v>0</v>
      </c>
      <c r="Y70" s="209">
        <v>0</v>
      </c>
      <c r="Z70" s="209">
        <v>0</v>
      </c>
      <c r="AA70" s="209">
        <v>0</v>
      </c>
      <c r="AB70" s="209">
        <v>0</v>
      </c>
      <c r="AC70" s="209">
        <v>0</v>
      </c>
      <c r="AD70" s="209">
        <v>0</v>
      </c>
      <c r="AE70" s="209">
        <v>0</v>
      </c>
      <c r="AF70" s="209">
        <v>0</v>
      </c>
      <c r="AG70" s="209">
        <v>0</v>
      </c>
      <c r="AH70" s="209">
        <v>0</v>
      </c>
    </row>
    <row r="71" spans="1:34" customFormat="1" ht="15.6" outlineLevel="1" x14ac:dyDescent="0.3">
      <c r="A71" s="487"/>
      <c r="B71" s="483"/>
      <c r="C71" s="210" t="s">
        <v>199</v>
      </c>
      <c r="D71" s="211">
        <v>0</v>
      </c>
      <c r="E71" s="211">
        <v>0</v>
      </c>
      <c r="F71" s="211">
        <v>0</v>
      </c>
      <c r="G71" s="211">
        <v>0</v>
      </c>
      <c r="H71" s="211">
        <v>0</v>
      </c>
      <c r="I71" s="211">
        <v>0</v>
      </c>
      <c r="J71" s="211">
        <v>0</v>
      </c>
      <c r="K71" s="211">
        <v>0</v>
      </c>
      <c r="L71" s="211">
        <v>0</v>
      </c>
      <c r="M71" s="211">
        <v>0</v>
      </c>
      <c r="N71" s="211">
        <v>0</v>
      </c>
      <c r="O71" s="211">
        <v>0</v>
      </c>
      <c r="P71" s="211">
        <v>0</v>
      </c>
      <c r="Q71" s="211">
        <v>0</v>
      </c>
      <c r="R71" s="211">
        <v>0</v>
      </c>
      <c r="S71" s="211">
        <v>0</v>
      </c>
      <c r="T71" s="211">
        <v>0</v>
      </c>
      <c r="U71" s="211">
        <v>0</v>
      </c>
      <c r="V71" s="211">
        <v>0</v>
      </c>
      <c r="W71" s="211">
        <v>0</v>
      </c>
      <c r="X71" s="211">
        <v>0</v>
      </c>
      <c r="Y71" s="211">
        <v>0</v>
      </c>
      <c r="Z71" s="211">
        <v>0</v>
      </c>
      <c r="AA71" s="211">
        <v>0</v>
      </c>
      <c r="AB71" s="211">
        <v>0</v>
      </c>
      <c r="AC71" s="211">
        <v>0</v>
      </c>
      <c r="AD71" s="211">
        <v>0</v>
      </c>
      <c r="AE71" s="211">
        <v>0</v>
      </c>
      <c r="AF71" s="211">
        <v>0</v>
      </c>
      <c r="AG71" s="211">
        <v>0</v>
      </c>
      <c r="AH71" s="211">
        <v>0</v>
      </c>
    </row>
    <row r="72" spans="1:34" outlineLevel="1" x14ac:dyDescent="0.25">
      <c r="A72" s="487"/>
      <c r="B72" s="483"/>
      <c r="C72" s="215" t="s">
        <v>200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  <c r="AD72" s="206">
        <v>0</v>
      </c>
      <c r="AE72" s="206">
        <v>0</v>
      </c>
      <c r="AF72" s="206">
        <v>0</v>
      </c>
      <c r="AG72" s="206">
        <v>0</v>
      </c>
      <c r="AH72" s="209"/>
    </row>
    <row r="73" spans="1:34" customFormat="1" ht="16.2" outlineLevel="1" thickBot="1" x14ac:dyDescent="0.35">
      <c r="A73" s="487"/>
      <c r="B73" s="484"/>
      <c r="C73" s="212" t="s">
        <v>201</v>
      </c>
      <c r="D73" s="213">
        <v>0</v>
      </c>
      <c r="E73" s="213">
        <v>0</v>
      </c>
      <c r="F73" s="213">
        <v>0</v>
      </c>
      <c r="G73" s="213">
        <v>0</v>
      </c>
      <c r="H73" s="213">
        <v>0</v>
      </c>
      <c r="I73" s="213">
        <v>0</v>
      </c>
      <c r="J73" s="213">
        <v>0</v>
      </c>
      <c r="K73" s="213">
        <v>0</v>
      </c>
      <c r="L73" s="213">
        <v>0</v>
      </c>
      <c r="M73" s="213">
        <v>0</v>
      </c>
      <c r="N73" s="213">
        <v>0</v>
      </c>
      <c r="O73" s="213">
        <v>0</v>
      </c>
      <c r="P73" s="213">
        <v>0</v>
      </c>
      <c r="Q73" s="213">
        <v>0</v>
      </c>
      <c r="R73" s="213">
        <v>0</v>
      </c>
      <c r="S73" s="213">
        <v>0</v>
      </c>
      <c r="T73" s="213">
        <v>0</v>
      </c>
      <c r="U73" s="213">
        <v>0</v>
      </c>
      <c r="V73" s="213">
        <v>0</v>
      </c>
      <c r="W73" s="213">
        <v>0</v>
      </c>
      <c r="X73" s="213">
        <v>0</v>
      </c>
      <c r="Y73" s="213">
        <v>0</v>
      </c>
      <c r="Z73" s="213">
        <v>0</v>
      </c>
      <c r="AA73" s="213">
        <v>0</v>
      </c>
      <c r="AB73" s="213">
        <v>0</v>
      </c>
      <c r="AC73" s="213">
        <v>0</v>
      </c>
      <c r="AD73" s="213">
        <v>0</v>
      </c>
      <c r="AE73" s="213">
        <v>0</v>
      </c>
      <c r="AF73" s="213">
        <v>0</v>
      </c>
      <c r="AG73" s="213">
        <v>0</v>
      </c>
      <c r="AH73" s="213">
        <v>0</v>
      </c>
    </row>
    <row r="74" spans="1:34" outlineLevel="1" x14ac:dyDescent="0.25">
      <c r="A74" s="487"/>
      <c r="B74" s="485" t="s">
        <v>209</v>
      </c>
      <c r="C74" s="214" t="s">
        <v>194</v>
      </c>
      <c r="D74" s="204">
        <v>0</v>
      </c>
      <c r="E74" s="204">
        <v>0</v>
      </c>
      <c r="F74" s="204">
        <v>0</v>
      </c>
      <c r="G74" s="204">
        <v>0</v>
      </c>
      <c r="H74" s="204">
        <v>0</v>
      </c>
      <c r="I74" s="204">
        <v>0</v>
      </c>
      <c r="J74" s="204">
        <v>0</v>
      </c>
      <c r="K74" s="204">
        <v>0</v>
      </c>
      <c r="L74" s="204">
        <v>0</v>
      </c>
      <c r="M74" s="204">
        <v>0</v>
      </c>
      <c r="N74" s="204">
        <v>0</v>
      </c>
      <c r="O74" s="204">
        <v>0</v>
      </c>
      <c r="P74" s="204">
        <v>0</v>
      </c>
      <c r="Q74" s="204">
        <v>0</v>
      </c>
      <c r="R74" s="204">
        <v>0</v>
      </c>
      <c r="S74" s="204">
        <v>0</v>
      </c>
      <c r="T74" s="204">
        <v>0</v>
      </c>
      <c r="U74" s="204">
        <v>0</v>
      </c>
      <c r="V74" s="204">
        <v>0</v>
      </c>
      <c r="W74" s="204">
        <v>0</v>
      </c>
      <c r="X74" s="204">
        <v>0</v>
      </c>
      <c r="Y74" s="204">
        <v>0</v>
      </c>
      <c r="Z74" s="204">
        <v>0</v>
      </c>
      <c r="AA74" s="204">
        <v>0</v>
      </c>
      <c r="AB74" s="204">
        <v>0</v>
      </c>
      <c r="AC74" s="204">
        <v>0</v>
      </c>
      <c r="AD74" s="204">
        <v>0</v>
      </c>
      <c r="AE74" s="204">
        <v>0</v>
      </c>
      <c r="AF74" s="204">
        <v>0</v>
      </c>
      <c r="AG74" s="204">
        <v>0</v>
      </c>
      <c r="AH74" s="204"/>
    </row>
    <row r="75" spans="1:34" outlineLevel="1" x14ac:dyDescent="0.25">
      <c r="A75" s="487"/>
      <c r="B75" s="483"/>
      <c r="C75" s="215" t="s">
        <v>195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  <c r="AD75" s="206">
        <v>0</v>
      </c>
      <c r="AE75" s="206">
        <v>0</v>
      </c>
      <c r="AF75" s="206">
        <v>0</v>
      </c>
      <c r="AG75" s="206">
        <v>0</v>
      </c>
      <c r="AH75" s="206"/>
    </row>
    <row r="76" spans="1:34" outlineLevel="1" x14ac:dyDescent="0.25">
      <c r="A76" s="487"/>
      <c r="B76" s="483"/>
      <c r="C76" s="215" t="s">
        <v>196</v>
      </c>
      <c r="D76" s="207">
        <v>0</v>
      </c>
      <c r="E76" s="207">
        <v>0</v>
      </c>
      <c r="F76" s="207">
        <v>0</v>
      </c>
      <c r="G76" s="207">
        <v>0</v>
      </c>
      <c r="H76" s="207">
        <v>0</v>
      </c>
      <c r="I76" s="207">
        <v>0</v>
      </c>
      <c r="J76" s="207">
        <v>0</v>
      </c>
      <c r="K76" s="207">
        <v>0</v>
      </c>
      <c r="L76" s="207">
        <v>0</v>
      </c>
      <c r="M76" s="207">
        <v>0</v>
      </c>
      <c r="N76" s="207">
        <v>0</v>
      </c>
      <c r="O76" s="207">
        <v>0</v>
      </c>
      <c r="P76" s="207">
        <v>0</v>
      </c>
      <c r="Q76" s="207">
        <v>0</v>
      </c>
      <c r="R76" s="207">
        <v>0</v>
      </c>
      <c r="S76" s="207">
        <v>0</v>
      </c>
      <c r="T76" s="207">
        <v>0</v>
      </c>
      <c r="U76" s="207">
        <v>0</v>
      </c>
      <c r="V76" s="207">
        <v>0</v>
      </c>
      <c r="W76" s="207">
        <v>0</v>
      </c>
      <c r="X76" s="207">
        <v>0</v>
      </c>
      <c r="Y76" s="207">
        <v>0</v>
      </c>
      <c r="Z76" s="207">
        <v>0</v>
      </c>
      <c r="AA76" s="207">
        <v>0</v>
      </c>
      <c r="AB76" s="207">
        <v>0</v>
      </c>
      <c r="AC76" s="207">
        <v>0</v>
      </c>
      <c r="AD76" s="207">
        <v>0</v>
      </c>
      <c r="AE76" s="207">
        <v>0</v>
      </c>
      <c r="AF76" s="207">
        <v>0</v>
      </c>
      <c r="AG76" s="207">
        <v>0</v>
      </c>
      <c r="AH76" s="209"/>
    </row>
    <row r="77" spans="1:34" outlineLevel="1" x14ac:dyDescent="0.25">
      <c r="A77" s="487"/>
      <c r="B77" s="483"/>
      <c r="C77" s="215" t="s">
        <v>197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8">
        <v>0</v>
      </c>
      <c r="P77" s="208">
        <v>0</v>
      </c>
      <c r="Q77" s="208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  <c r="AD77" s="208">
        <v>0</v>
      </c>
      <c r="AE77" s="208">
        <v>0</v>
      </c>
      <c r="AF77" s="208">
        <v>0</v>
      </c>
      <c r="AG77" s="208">
        <v>0</v>
      </c>
      <c r="AH77" s="209"/>
    </row>
    <row r="78" spans="1:34" outlineLevel="1" x14ac:dyDescent="0.25">
      <c r="A78" s="487"/>
      <c r="B78" s="483"/>
      <c r="C78" s="215" t="s">
        <v>198</v>
      </c>
      <c r="D78" s="209">
        <v>0</v>
      </c>
      <c r="E78" s="209">
        <v>0</v>
      </c>
      <c r="F78" s="209">
        <v>0</v>
      </c>
      <c r="G78" s="209">
        <v>0</v>
      </c>
      <c r="H78" s="209">
        <v>0</v>
      </c>
      <c r="I78" s="209">
        <v>0</v>
      </c>
      <c r="J78" s="209">
        <v>0</v>
      </c>
      <c r="K78" s="209">
        <v>0</v>
      </c>
      <c r="L78" s="209">
        <v>0</v>
      </c>
      <c r="M78" s="209">
        <v>0</v>
      </c>
      <c r="N78" s="209">
        <v>0</v>
      </c>
      <c r="O78" s="209">
        <v>0</v>
      </c>
      <c r="P78" s="209">
        <v>0</v>
      </c>
      <c r="Q78" s="209">
        <v>0</v>
      </c>
      <c r="R78" s="209">
        <v>0</v>
      </c>
      <c r="S78" s="209">
        <v>0</v>
      </c>
      <c r="T78" s="209">
        <v>0</v>
      </c>
      <c r="U78" s="209">
        <v>0</v>
      </c>
      <c r="V78" s="209">
        <v>0</v>
      </c>
      <c r="W78" s="209">
        <v>0</v>
      </c>
      <c r="X78" s="209">
        <v>0</v>
      </c>
      <c r="Y78" s="209">
        <v>0</v>
      </c>
      <c r="Z78" s="209">
        <v>0</v>
      </c>
      <c r="AA78" s="209">
        <v>0</v>
      </c>
      <c r="AB78" s="209">
        <v>0</v>
      </c>
      <c r="AC78" s="209">
        <v>0</v>
      </c>
      <c r="AD78" s="209">
        <v>0</v>
      </c>
      <c r="AE78" s="209">
        <v>0</v>
      </c>
      <c r="AF78" s="209">
        <v>0</v>
      </c>
      <c r="AG78" s="209">
        <v>0</v>
      </c>
      <c r="AH78" s="209">
        <v>0</v>
      </c>
    </row>
    <row r="79" spans="1:34" customFormat="1" ht="15.6" outlineLevel="1" x14ac:dyDescent="0.3">
      <c r="A79" s="487"/>
      <c r="B79" s="483"/>
      <c r="C79" s="210" t="s">
        <v>199</v>
      </c>
      <c r="D79" s="211">
        <v>0</v>
      </c>
      <c r="E79" s="211">
        <v>0</v>
      </c>
      <c r="F79" s="211">
        <v>0</v>
      </c>
      <c r="G79" s="211">
        <v>0</v>
      </c>
      <c r="H79" s="211">
        <v>0</v>
      </c>
      <c r="I79" s="211">
        <v>0</v>
      </c>
      <c r="J79" s="211">
        <v>0</v>
      </c>
      <c r="K79" s="211">
        <v>0</v>
      </c>
      <c r="L79" s="211">
        <v>0</v>
      </c>
      <c r="M79" s="211">
        <v>0</v>
      </c>
      <c r="N79" s="211">
        <v>0</v>
      </c>
      <c r="O79" s="211">
        <v>0</v>
      </c>
      <c r="P79" s="211">
        <v>0</v>
      </c>
      <c r="Q79" s="211">
        <v>0</v>
      </c>
      <c r="R79" s="211">
        <v>0</v>
      </c>
      <c r="S79" s="211">
        <v>0</v>
      </c>
      <c r="T79" s="211">
        <v>0</v>
      </c>
      <c r="U79" s="211">
        <v>0</v>
      </c>
      <c r="V79" s="211">
        <v>0</v>
      </c>
      <c r="W79" s="211">
        <v>0</v>
      </c>
      <c r="X79" s="211">
        <v>0</v>
      </c>
      <c r="Y79" s="211">
        <v>0</v>
      </c>
      <c r="Z79" s="211">
        <v>0</v>
      </c>
      <c r="AA79" s="211">
        <v>0</v>
      </c>
      <c r="AB79" s="211">
        <v>0</v>
      </c>
      <c r="AC79" s="211">
        <v>0</v>
      </c>
      <c r="AD79" s="211">
        <v>0</v>
      </c>
      <c r="AE79" s="211">
        <v>0</v>
      </c>
      <c r="AF79" s="211">
        <v>0</v>
      </c>
      <c r="AG79" s="211">
        <v>0</v>
      </c>
      <c r="AH79" s="211">
        <v>0</v>
      </c>
    </row>
    <row r="80" spans="1:34" outlineLevel="1" x14ac:dyDescent="0.25">
      <c r="A80" s="487"/>
      <c r="B80" s="483"/>
      <c r="C80" s="215" t="s">
        <v>200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  <c r="AD80" s="206">
        <v>0</v>
      </c>
      <c r="AE80" s="206">
        <v>0</v>
      </c>
      <c r="AF80" s="206">
        <v>0</v>
      </c>
      <c r="AG80" s="206">
        <v>0</v>
      </c>
      <c r="AH80" s="209"/>
    </row>
    <row r="81" spans="1:34" customFormat="1" ht="16.2" outlineLevel="1" thickBot="1" x14ac:dyDescent="0.35">
      <c r="A81" s="487"/>
      <c r="B81" s="484"/>
      <c r="C81" s="212" t="s">
        <v>201</v>
      </c>
      <c r="D81" s="213">
        <v>0</v>
      </c>
      <c r="E81" s="213">
        <v>0</v>
      </c>
      <c r="F81" s="213">
        <v>0</v>
      </c>
      <c r="G81" s="213">
        <v>0</v>
      </c>
      <c r="H81" s="213">
        <v>0</v>
      </c>
      <c r="I81" s="213">
        <v>0</v>
      </c>
      <c r="J81" s="213">
        <v>0</v>
      </c>
      <c r="K81" s="213">
        <v>0</v>
      </c>
      <c r="L81" s="213">
        <v>0</v>
      </c>
      <c r="M81" s="213">
        <v>0</v>
      </c>
      <c r="N81" s="213">
        <v>0</v>
      </c>
      <c r="O81" s="213">
        <v>0</v>
      </c>
      <c r="P81" s="213">
        <v>0</v>
      </c>
      <c r="Q81" s="213">
        <v>0</v>
      </c>
      <c r="R81" s="213">
        <v>0</v>
      </c>
      <c r="S81" s="213">
        <v>0</v>
      </c>
      <c r="T81" s="213">
        <v>0</v>
      </c>
      <c r="U81" s="213">
        <v>0</v>
      </c>
      <c r="V81" s="213">
        <v>0</v>
      </c>
      <c r="W81" s="213">
        <v>0</v>
      </c>
      <c r="X81" s="213">
        <v>0</v>
      </c>
      <c r="Y81" s="213">
        <v>0</v>
      </c>
      <c r="Z81" s="213">
        <v>0</v>
      </c>
      <c r="AA81" s="213">
        <v>0</v>
      </c>
      <c r="AB81" s="213">
        <v>0</v>
      </c>
      <c r="AC81" s="213">
        <v>0</v>
      </c>
      <c r="AD81" s="213">
        <v>0</v>
      </c>
      <c r="AE81" s="213">
        <v>0</v>
      </c>
      <c r="AF81" s="213">
        <v>0</v>
      </c>
      <c r="AG81" s="213">
        <v>0</v>
      </c>
      <c r="AH81" s="213">
        <v>0</v>
      </c>
    </row>
    <row r="82" spans="1:34" x14ac:dyDescent="0.25">
      <c r="A82" s="197"/>
      <c r="B82" s="218"/>
      <c r="C82" s="219"/>
      <c r="D82" s="220"/>
      <c r="E82" s="221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  <c r="AD82" s="202"/>
      <c r="AE82" s="220"/>
      <c r="AF82" s="220"/>
      <c r="AG82" s="220"/>
      <c r="AH82" s="220"/>
    </row>
    <row r="83" spans="1:34" outlineLevel="1" x14ac:dyDescent="0.25">
      <c r="B83" s="222" t="s">
        <v>210</v>
      </c>
      <c r="C83" s="223"/>
      <c r="D83" s="224">
        <v>0</v>
      </c>
      <c r="E83" s="225">
        <v>22.678261339732071</v>
      </c>
      <c r="F83" s="224">
        <v>22.174999118844703</v>
      </c>
      <c r="G83" s="224">
        <v>21.672267865464608</v>
      </c>
      <c r="H83" s="224">
        <v>25.364407907132321</v>
      </c>
      <c r="I83" s="224">
        <v>0</v>
      </c>
      <c r="J83" s="224">
        <v>0</v>
      </c>
      <c r="K83" s="224">
        <v>21.729729449688044</v>
      </c>
      <c r="L83" s="224">
        <v>23.999999479814019</v>
      </c>
      <c r="M83" s="224">
        <v>22.766354024165615</v>
      </c>
      <c r="N83" s="224">
        <v>22.102802654824171</v>
      </c>
      <c r="O83" s="224">
        <v>22.918181321443615</v>
      </c>
      <c r="P83" s="224">
        <v>21.428571337339829</v>
      </c>
      <c r="Q83" s="224">
        <v>25.823008958525399</v>
      </c>
      <c r="R83" s="224">
        <v>21.921052906651909</v>
      </c>
      <c r="S83" s="224">
        <v>21.321428480653129</v>
      </c>
      <c r="T83" s="224">
        <v>22.324561683645101</v>
      </c>
      <c r="U83" s="224">
        <v>23.292454087551807</v>
      </c>
      <c r="V83" s="224">
        <v>23.891891583985359</v>
      </c>
      <c r="W83" s="224">
        <v>19.339130835722443</v>
      </c>
      <c r="X83" s="224">
        <v>24.017699216394085</v>
      </c>
      <c r="Y83" s="224">
        <v>26.12612578942592</v>
      </c>
      <c r="Z83" s="224">
        <v>21.619469117778461</v>
      </c>
      <c r="AA83" s="224">
        <v>23.361110182823996</v>
      </c>
      <c r="AB83" s="224">
        <v>22.908256179224271</v>
      </c>
      <c r="AC83" s="224">
        <v>21.399999536167503</v>
      </c>
      <c r="AD83" s="224">
        <v>23.266054333405187</v>
      </c>
      <c r="AE83" s="224">
        <v>23.399999492818669</v>
      </c>
      <c r="AF83" s="224">
        <v>23.98039260528401</v>
      </c>
      <c r="AG83" s="224">
        <v>24.09999947764658</v>
      </c>
      <c r="AH83" s="224">
        <v>22.990990694694812</v>
      </c>
    </row>
    <row r="84" spans="1:34" outlineLevel="1" x14ac:dyDescent="0.25">
      <c r="B84" s="222" t="s">
        <v>211</v>
      </c>
      <c r="C84" s="223"/>
      <c r="D84" s="224">
        <v>0</v>
      </c>
      <c r="E84" s="225">
        <v>22.304348288501828</v>
      </c>
      <c r="F84" s="224">
        <v>20.866665837499863</v>
      </c>
      <c r="G84" s="224">
        <v>24.907561827544438</v>
      </c>
      <c r="H84" s="224">
        <v>24.271026847601849</v>
      </c>
      <c r="I84" s="224">
        <v>0</v>
      </c>
      <c r="J84" s="224">
        <v>0</v>
      </c>
      <c r="K84" s="224">
        <v>23.990291928512388</v>
      </c>
      <c r="L84" s="224">
        <v>21.876106287003012</v>
      </c>
      <c r="M84" s="224">
        <v>24.887849247271358</v>
      </c>
      <c r="N84" s="224">
        <v>24.623852456963533</v>
      </c>
      <c r="O84" s="224">
        <v>21.788990158453203</v>
      </c>
      <c r="P84" s="224">
        <v>25.589285605339981</v>
      </c>
      <c r="Q84" s="224">
        <v>24.141593022226626</v>
      </c>
      <c r="R84" s="224">
        <v>0</v>
      </c>
      <c r="S84" s="224">
        <v>24.261260948594483</v>
      </c>
      <c r="T84" s="224">
        <v>21.200000777611393</v>
      </c>
      <c r="U84" s="224">
        <v>25.15315282899213</v>
      </c>
      <c r="V84" s="224">
        <v>22.018017734261019</v>
      </c>
      <c r="W84" s="224">
        <v>0</v>
      </c>
      <c r="X84" s="224">
        <v>22.919642759563061</v>
      </c>
      <c r="Y84" s="224">
        <v>25.294118120046097</v>
      </c>
      <c r="Z84" s="224">
        <v>26.017699224833677</v>
      </c>
      <c r="AA84" s="224">
        <v>22.627272236839811</v>
      </c>
      <c r="AB84" s="224">
        <v>25.761467101025932</v>
      </c>
      <c r="AC84" s="224">
        <v>26.064219385332862</v>
      </c>
      <c r="AD84" s="224">
        <v>26.339448734702799</v>
      </c>
      <c r="AE84" s="224">
        <v>24.309090382205564</v>
      </c>
      <c r="AF84" s="224">
        <v>21.165049131589235</v>
      </c>
      <c r="AG84" s="224">
        <v>23.472726763969622</v>
      </c>
      <c r="AH84" s="224">
        <v>22.857142759829152</v>
      </c>
    </row>
    <row r="85" spans="1:34" outlineLevel="1" x14ac:dyDescent="0.25">
      <c r="B85" s="222" t="s">
        <v>212</v>
      </c>
      <c r="C85" s="223"/>
      <c r="D85" s="224">
        <v>0</v>
      </c>
      <c r="E85" s="225">
        <v>23.482456435016871</v>
      </c>
      <c r="F85" s="224">
        <v>25.853449019786172</v>
      </c>
      <c r="G85" s="224">
        <v>25.237289257413984</v>
      </c>
      <c r="H85" s="224">
        <v>21.525424685638523</v>
      </c>
      <c r="I85" s="224">
        <v>0</v>
      </c>
      <c r="J85" s="224">
        <v>0</v>
      </c>
      <c r="K85" s="224">
        <v>0</v>
      </c>
      <c r="L85" s="224">
        <v>0</v>
      </c>
      <c r="M85" s="224">
        <v>25.817308639280931</v>
      </c>
      <c r="N85" s="224">
        <v>0</v>
      </c>
      <c r="O85" s="224">
        <v>0</v>
      </c>
      <c r="P85" s="224">
        <v>26.017857032086777</v>
      </c>
      <c r="Q85" s="224">
        <v>25.681416037573925</v>
      </c>
      <c r="R85" s="224">
        <v>0</v>
      </c>
      <c r="S85" s="224">
        <v>22.633928475065197</v>
      </c>
      <c r="T85" s="224">
        <v>0</v>
      </c>
      <c r="U85" s="224">
        <v>0</v>
      </c>
      <c r="V85" s="224">
        <v>24.558558242060368</v>
      </c>
      <c r="W85" s="224">
        <v>0</v>
      </c>
      <c r="X85" s="224">
        <v>23.035714187640316</v>
      </c>
      <c r="Y85" s="224">
        <v>24.678571323503039</v>
      </c>
      <c r="Z85" s="224">
        <v>22.040983089674111</v>
      </c>
      <c r="AA85" s="224">
        <v>0</v>
      </c>
      <c r="AB85" s="224">
        <v>25.954127645584887</v>
      </c>
      <c r="AC85" s="224">
        <v>23.532109371129458</v>
      </c>
      <c r="AD85" s="224">
        <v>0</v>
      </c>
      <c r="AE85" s="224">
        <v>0</v>
      </c>
      <c r="AF85" s="224">
        <v>28.155340587893939</v>
      </c>
      <c r="AG85" s="224">
        <v>24.576576259846178</v>
      </c>
      <c r="AH85" s="224">
        <v>24.848214179923644</v>
      </c>
    </row>
    <row r="86" spans="1:34" outlineLevel="1" x14ac:dyDescent="0.25">
      <c r="B86" s="222" t="s">
        <v>213</v>
      </c>
      <c r="C86" s="223"/>
      <c r="D86" s="224">
        <v>0</v>
      </c>
      <c r="E86" s="225">
        <v>24.66087007648779</v>
      </c>
      <c r="F86" s="224">
        <v>24.268906396068939</v>
      </c>
      <c r="G86" s="224">
        <v>0</v>
      </c>
      <c r="H86" s="224">
        <v>0</v>
      </c>
      <c r="I86" s="224">
        <v>0</v>
      </c>
      <c r="J86" s="224">
        <v>0</v>
      </c>
      <c r="K86" s="224">
        <v>0</v>
      </c>
      <c r="L86" s="224">
        <v>0</v>
      </c>
      <c r="M86" s="224">
        <v>0</v>
      </c>
      <c r="N86" s="224">
        <v>0</v>
      </c>
      <c r="O86" s="224">
        <v>0</v>
      </c>
      <c r="P86" s="224">
        <v>0</v>
      </c>
      <c r="Q86" s="224">
        <v>23.026785616249757</v>
      </c>
      <c r="R86" s="224">
        <v>0</v>
      </c>
      <c r="S86" s="224">
        <v>0</v>
      </c>
      <c r="T86" s="224">
        <v>0</v>
      </c>
      <c r="U86" s="224">
        <v>0</v>
      </c>
      <c r="V86" s="224">
        <v>0</v>
      </c>
      <c r="W86" s="224">
        <v>0</v>
      </c>
      <c r="X86" s="224">
        <v>0</v>
      </c>
      <c r="Y86" s="224">
        <v>0</v>
      </c>
      <c r="Z86" s="224">
        <v>0</v>
      </c>
      <c r="AA86" s="224">
        <v>0</v>
      </c>
      <c r="AB86" s="224">
        <v>0</v>
      </c>
      <c r="AC86" s="224">
        <v>0</v>
      </c>
      <c r="AD86" s="224">
        <v>0</v>
      </c>
      <c r="AE86" s="224">
        <v>0</v>
      </c>
      <c r="AF86" s="224">
        <v>0</v>
      </c>
      <c r="AG86" s="224">
        <v>0</v>
      </c>
      <c r="AH86" s="224">
        <v>26.25892845963185</v>
      </c>
    </row>
    <row r="87" spans="1:34" outlineLevel="1" x14ac:dyDescent="0.25">
      <c r="B87" s="222" t="s">
        <v>214</v>
      </c>
      <c r="C87" s="223"/>
      <c r="D87" s="224">
        <v>0</v>
      </c>
      <c r="E87" s="225">
        <v>0</v>
      </c>
      <c r="F87" s="224">
        <v>0</v>
      </c>
      <c r="G87" s="224">
        <v>0</v>
      </c>
      <c r="H87" s="224">
        <v>0</v>
      </c>
      <c r="I87" s="224">
        <v>0</v>
      </c>
      <c r="J87" s="224">
        <v>0</v>
      </c>
      <c r="K87" s="224">
        <v>0</v>
      </c>
      <c r="L87" s="224">
        <v>0</v>
      </c>
      <c r="M87" s="224">
        <v>0</v>
      </c>
      <c r="N87" s="224">
        <v>0</v>
      </c>
      <c r="O87" s="224">
        <v>0</v>
      </c>
      <c r="P87" s="224">
        <v>0</v>
      </c>
      <c r="Q87" s="224">
        <v>0</v>
      </c>
      <c r="R87" s="224">
        <v>0</v>
      </c>
      <c r="S87" s="224">
        <v>0</v>
      </c>
      <c r="T87" s="224">
        <v>0</v>
      </c>
      <c r="U87" s="224">
        <v>0</v>
      </c>
      <c r="V87" s="224">
        <v>0</v>
      </c>
      <c r="W87" s="224">
        <v>0</v>
      </c>
      <c r="X87" s="224">
        <v>0</v>
      </c>
      <c r="Y87" s="224">
        <v>0</v>
      </c>
      <c r="Z87" s="224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24">
        <v>0</v>
      </c>
      <c r="AG87" s="224">
        <v>0</v>
      </c>
      <c r="AH87" s="224">
        <v>0</v>
      </c>
    </row>
    <row r="88" spans="1:34" outlineLevel="1" x14ac:dyDescent="0.25">
      <c r="B88" s="222" t="s">
        <v>215</v>
      </c>
      <c r="C88" s="223"/>
      <c r="D88" s="224">
        <v>0</v>
      </c>
      <c r="E88" s="225">
        <v>0</v>
      </c>
      <c r="F88" s="224">
        <v>0</v>
      </c>
      <c r="G88" s="224">
        <v>0</v>
      </c>
      <c r="H88" s="224">
        <v>0</v>
      </c>
      <c r="I88" s="224">
        <v>0</v>
      </c>
      <c r="J88" s="224">
        <v>0</v>
      </c>
      <c r="K88" s="224">
        <v>0</v>
      </c>
      <c r="L88" s="224">
        <v>0</v>
      </c>
      <c r="M88" s="224">
        <v>0</v>
      </c>
      <c r="N88" s="224">
        <v>0</v>
      </c>
      <c r="O88" s="224">
        <v>0</v>
      </c>
      <c r="P88" s="224">
        <v>0</v>
      </c>
      <c r="Q88" s="224">
        <v>0</v>
      </c>
      <c r="R88" s="224">
        <v>0</v>
      </c>
      <c r="S88" s="224">
        <v>0</v>
      </c>
      <c r="T88" s="224">
        <v>0</v>
      </c>
      <c r="U88" s="224">
        <v>0</v>
      </c>
      <c r="V88" s="224">
        <v>0</v>
      </c>
      <c r="W88" s="224">
        <v>0</v>
      </c>
      <c r="X88" s="224">
        <v>0</v>
      </c>
      <c r="Y88" s="224">
        <v>0</v>
      </c>
      <c r="Z88" s="224">
        <v>0</v>
      </c>
      <c r="AA88" s="224">
        <v>0</v>
      </c>
      <c r="AB88" s="224">
        <v>0</v>
      </c>
      <c r="AC88" s="224">
        <v>0</v>
      </c>
      <c r="AD88" s="224">
        <v>0</v>
      </c>
      <c r="AE88" s="224">
        <v>0</v>
      </c>
      <c r="AF88" s="224">
        <v>0</v>
      </c>
      <c r="AG88" s="224">
        <v>0</v>
      </c>
      <c r="AH88" s="224">
        <v>0</v>
      </c>
    </row>
    <row r="89" spans="1:34" outlineLevel="1" x14ac:dyDescent="0.25">
      <c r="B89" s="222" t="s">
        <v>216</v>
      </c>
      <c r="C89" s="223"/>
      <c r="D89" s="224">
        <v>0</v>
      </c>
      <c r="E89" s="225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  <c r="AA89" s="224">
        <v>0</v>
      </c>
      <c r="AB89" s="224">
        <v>0</v>
      </c>
      <c r="AC89" s="224">
        <v>0</v>
      </c>
      <c r="AD89" s="224">
        <v>0</v>
      </c>
      <c r="AE89" s="224">
        <v>0</v>
      </c>
      <c r="AF89" s="224">
        <v>0</v>
      </c>
      <c r="AG89" s="224">
        <v>0</v>
      </c>
      <c r="AH89" s="224">
        <v>0</v>
      </c>
    </row>
    <row r="90" spans="1:34" outlineLevel="1" x14ac:dyDescent="0.25">
      <c r="B90" s="222" t="s">
        <v>217</v>
      </c>
      <c r="C90" s="223"/>
      <c r="D90" s="224">
        <v>0</v>
      </c>
      <c r="E90" s="225">
        <v>0</v>
      </c>
      <c r="F90" s="224">
        <v>0</v>
      </c>
      <c r="G90" s="224">
        <v>0</v>
      </c>
      <c r="H90" s="224">
        <v>0</v>
      </c>
      <c r="I90" s="224">
        <v>0</v>
      </c>
      <c r="J90" s="224">
        <v>0</v>
      </c>
      <c r="K90" s="224">
        <v>0</v>
      </c>
      <c r="L90" s="224">
        <v>0</v>
      </c>
      <c r="M90" s="224">
        <v>0</v>
      </c>
      <c r="N90" s="224">
        <v>0</v>
      </c>
      <c r="O90" s="224">
        <v>0</v>
      </c>
      <c r="P90" s="224">
        <v>0</v>
      </c>
      <c r="Q90" s="224">
        <v>0</v>
      </c>
      <c r="R90" s="224">
        <v>0</v>
      </c>
      <c r="S90" s="224">
        <v>0</v>
      </c>
      <c r="T90" s="224">
        <v>0</v>
      </c>
      <c r="U90" s="224">
        <v>0</v>
      </c>
      <c r="V90" s="224">
        <v>0</v>
      </c>
      <c r="W90" s="224">
        <v>0</v>
      </c>
      <c r="X90" s="224">
        <v>0</v>
      </c>
      <c r="Y90" s="224">
        <v>0</v>
      </c>
      <c r="Z90" s="224">
        <v>0</v>
      </c>
      <c r="AA90" s="224">
        <v>0</v>
      </c>
      <c r="AB90" s="224">
        <v>0</v>
      </c>
      <c r="AC90" s="224">
        <v>0</v>
      </c>
      <c r="AD90" s="224">
        <v>0</v>
      </c>
      <c r="AE90" s="224">
        <v>0</v>
      </c>
      <c r="AF90" s="224">
        <v>0</v>
      </c>
      <c r="AG90" s="224">
        <v>0</v>
      </c>
      <c r="AH90" s="224">
        <v>0</v>
      </c>
    </row>
    <row r="91" spans="1:34" outlineLevel="1" x14ac:dyDescent="0.25">
      <c r="B91" s="222" t="s">
        <v>218</v>
      </c>
      <c r="C91" s="223"/>
      <c r="D91" s="224">
        <v>0</v>
      </c>
      <c r="E91" s="225">
        <v>0</v>
      </c>
      <c r="F91" s="224">
        <v>0</v>
      </c>
      <c r="G91" s="224">
        <v>0</v>
      </c>
      <c r="H91" s="224">
        <v>0</v>
      </c>
      <c r="I91" s="224">
        <v>0</v>
      </c>
      <c r="J91" s="224">
        <v>0</v>
      </c>
      <c r="K91" s="224">
        <v>0</v>
      </c>
      <c r="L91" s="224">
        <v>0</v>
      </c>
      <c r="M91" s="224">
        <v>0</v>
      </c>
      <c r="N91" s="224">
        <v>0</v>
      </c>
      <c r="O91" s="224">
        <v>0</v>
      </c>
      <c r="P91" s="224">
        <v>0</v>
      </c>
      <c r="Q91" s="224">
        <v>0</v>
      </c>
      <c r="R91" s="224">
        <v>0</v>
      </c>
      <c r="S91" s="224">
        <v>0</v>
      </c>
      <c r="T91" s="224">
        <v>0</v>
      </c>
      <c r="U91" s="224">
        <v>0</v>
      </c>
      <c r="V91" s="224">
        <v>0</v>
      </c>
      <c r="W91" s="224">
        <v>0</v>
      </c>
      <c r="X91" s="224">
        <v>0</v>
      </c>
      <c r="Y91" s="224">
        <v>0</v>
      </c>
      <c r="Z91" s="224">
        <v>0</v>
      </c>
      <c r="AA91" s="224">
        <v>0</v>
      </c>
      <c r="AB91" s="224">
        <v>0</v>
      </c>
      <c r="AC91" s="224">
        <v>0</v>
      </c>
      <c r="AD91" s="224">
        <v>0</v>
      </c>
      <c r="AE91" s="224">
        <v>0</v>
      </c>
      <c r="AF91" s="224">
        <v>0</v>
      </c>
      <c r="AG91" s="224">
        <v>0</v>
      </c>
      <c r="AH91" s="224">
        <v>0</v>
      </c>
    </row>
    <row r="92" spans="1:34" outlineLevel="1" x14ac:dyDescent="0.25">
      <c r="B92" s="222" t="s">
        <v>219</v>
      </c>
      <c r="C92" s="223"/>
      <c r="D92" s="224">
        <v>0</v>
      </c>
      <c r="E92" s="225">
        <v>0</v>
      </c>
      <c r="F92" s="224">
        <v>0</v>
      </c>
      <c r="G92" s="224">
        <v>0</v>
      </c>
      <c r="H92" s="224">
        <v>0</v>
      </c>
      <c r="I92" s="224">
        <v>0</v>
      </c>
      <c r="J92" s="224">
        <v>0</v>
      </c>
      <c r="K92" s="224">
        <v>0</v>
      </c>
      <c r="L92" s="224">
        <v>0</v>
      </c>
      <c r="M92" s="224">
        <v>0</v>
      </c>
      <c r="N92" s="224">
        <v>0</v>
      </c>
      <c r="O92" s="224">
        <v>0</v>
      </c>
      <c r="P92" s="224">
        <v>0</v>
      </c>
      <c r="Q92" s="224">
        <v>0</v>
      </c>
      <c r="R92" s="224">
        <v>0</v>
      </c>
      <c r="S92" s="224">
        <v>0</v>
      </c>
      <c r="T92" s="224">
        <v>0</v>
      </c>
      <c r="U92" s="224">
        <v>0</v>
      </c>
      <c r="V92" s="224">
        <v>0</v>
      </c>
      <c r="W92" s="224">
        <v>0</v>
      </c>
      <c r="X92" s="224">
        <v>0</v>
      </c>
      <c r="Y92" s="224">
        <v>0</v>
      </c>
      <c r="Z92" s="224">
        <v>0</v>
      </c>
      <c r="AA92" s="224">
        <v>0</v>
      </c>
      <c r="AB92" s="224">
        <v>0</v>
      </c>
      <c r="AC92" s="224">
        <v>0</v>
      </c>
      <c r="AD92" s="224">
        <v>0</v>
      </c>
      <c r="AE92" s="224">
        <v>0</v>
      </c>
      <c r="AF92" s="224">
        <v>0</v>
      </c>
      <c r="AG92" s="224">
        <v>0</v>
      </c>
      <c r="AH92" s="224">
        <v>0</v>
      </c>
    </row>
    <row r="93" spans="1:34" outlineLevel="1" x14ac:dyDescent="0.25">
      <c r="C93" s="227"/>
      <c r="AH93" s="228"/>
    </row>
    <row r="94" spans="1:34" outlineLevel="1" x14ac:dyDescent="0.25">
      <c r="C94" s="486" t="s">
        <v>220</v>
      </c>
      <c r="D94" s="224">
        <v>0</v>
      </c>
      <c r="E94" s="225">
        <v>159.25</v>
      </c>
      <c r="F94" s="224">
        <v>160.47999572753906</v>
      </c>
      <c r="G94" s="224">
        <v>153.1300048828125</v>
      </c>
      <c r="H94" s="224">
        <v>153.1300048828125</v>
      </c>
      <c r="I94" s="224">
        <v>0</v>
      </c>
      <c r="J94" s="224">
        <v>0</v>
      </c>
      <c r="K94" s="224">
        <v>117.59999847412109</v>
      </c>
      <c r="L94" s="224">
        <v>83.300003051757813</v>
      </c>
      <c r="M94" s="224">
        <v>53.299999237060547</v>
      </c>
      <c r="N94" s="224">
        <v>83.300003051757813</v>
      </c>
      <c r="O94" s="224">
        <v>88.199996948242188</v>
      </c>
      <c r="P94" s="224">
        <v>116.40000152587891</v>
      </c>
      <c r="Q94" s="224">
        <v>123</v>
      </c>
      <c r="R94" s="224">
        <v>129.89999389648438</v>
      </c>
      <c r="S94" s="224">
        <v>122.5</v>
      </c>
      <c r="T94" s="224">
        <v>305</v>
      </c>
      <c r="U94" s="224">
        <v>96.800003051757813</v>
      </c>
      <c r="V94" s="224">
        <v>121.30000305175781</v>
      </c>
      <c r="W94" s="224">
        <v>132.30000305175781</v>
      </c>
      <c r="X94" s="224">
        <v>129.89999389648438</v>
      </c>
      <c r="Y94" s="224">
        <v>115.19999694824219</v>
      </c>
      <c r="Z94" s="224">
        <v>116.37999725341797</v>
      </c>
      <c r="AA94" s="224">
        <v>63.700000762939453</v>
      </c>
      <c r="AB94" s="224">
        <v>68.599998474121094</v>
      </c>
      <c r="AC94" s="224">
        <v>72.279998779296875</v>
      </c>
      <c r="AD94" s="224">
        <v>107.80000305175781</v>
      </c>
      <c r="AE94" s="224">
        <v>127.40000152587891</v>
      </c>
      <c r="AF94" s="224">
        <v>30.629999160766602</v>
      </c>
      <c r="AG94" s="224">
        <v>121.27999877929688</v>
      </c>
      <c r="AH94" s="224">
        <v>123.73000335693359</v>
      </c>
    </row>
    <row r="95" spans="1:34" outlineLevel="1" x14ac:dyDescent="0.25">
      <c r="C95" s="486"/>
      <c r="D95" s="224">
        <v>0</v>
      </c>
      <c r="E95" s="225">
        <v>154.35000610351563</v>
      </c>
      <c r="F95" s="224">
        <v>156.80000305175781</v>
      </c>
      <c r="G95" s="224">
        <v>154.35000610351563</v>
      </c>
      <c r="H95" s="224">
        <v>55.130001068115234</v>
      </c>
      <c r="I95" s="224">
        <v>0</v>
      </c>
      <c r="J95" s="224">
        <v>0</v>
      </c>
      <c r="K95" s="224">
        <v>41.700000762939453</v>
      </c>
      <c r="L95" s="224">
        <v>105.40000152587891</v>
      </c>
      <c r="M95" s="224">
        <v>52.700000762939453</v>
      </c>
      <c r="N95" s="224">
        <v>84.5</v>
      </c>
      <c r="O95" s="224">
        <v>96.800003051757813</v>
      </c>
      <c r="P95" s="224">
        <v>123</v>
      </c>
      <c r="Q95" s="224">
        <v>123</v>
      </c>
      <c r="R95" s="224">
        <v>0</v>
      </c>
      <c r="S95" s="224">
        <v>116.40000152587891</v>
      </c>
      <c r="T95" s="224">
        <v>88.199996948242188</v>
      </c>
      <c r="U95" s="224">
        <v>129.24000549316406</v>
      </c>
      <c r="V95" s="224">
        <v>126.19999694824219</v>
      </c>
      <c r="W95" s="224">
        <v>0</v>
      </c>
      <c r="X95" s="224">
        <v>129.89999389648438</v>
      </c>
      <c r="Y95" s="224">
        <v>111.5</v>
      </c>
      <c r="Z95" s="224">
        <v>113.93000030517578</v>
      </c>
      <c r="AA95" s="224">
        <v>85.75</v>
      </c>
      <c r="AB95" s="224">
        <v>68.599998474121094</v>
      </c>
      <c r="AC95" s="224">
        <v>91.879997253417969</v>
      </c>
      <c r="AD95" s="224">
        <v>105.34999847412109</v>
      </c>
      <c r="AE95" s="224">
        <v>123.73000335693359</v>
      </c>
      <c r="AF95" s="224">
        <v>34.299999237060547</v>
      </c>
      <c r="AG95" s="224">
        <v>120.05000305175781</v>
      </c>
      <c r="AH95" s="224">
        <v>148.22999572753906</v>
      </c>
    </row>
    <row r="96" spans="1:34" outlineLevel="1" x14ac:dyDescent="0.25">
      <c r="C96" s="486"/>
      <c r="D96" s="224">
        <v>0</v>
      </c>
      <c r="E96" s="225">
        <v>147</v>
      </c>
      <c r="F96" s="224">
        <v>151.89999389648438</v>
      </c>
      <c r="G96" s="224">
        <v>154.35000610351563</v>
      </c>
      <c r="H96" s="224">
        <v>148.19999694824219</v>
      </c>
      <c r="I96" s="224">
        <v>0</v>
      </c>
      <c r="J96" s="224">
        <v>0</v>
      </c>
      <c r="K96" s="224">
        <v>0</v>
      </c>
      <c r="L96" s="224">
        <v>0</v>
      </c>
      <c r="M96" s="224">
        <v>58.799999237060547</v>
      </c>
      <c r="N96" s="224">
        <v>0</v>
      </c>
      <c r="O96" s="224">
        <v>0</v>
      </c>
      <c r="P96" s="224">
        <v>125</v>
      </c>
      <c r="Q96" s="224">
        <v>1.131680386501942</v>
      </c>
      <c r="R96" s="224">
        <v>0</v>
      </c>
      <c r="S96" s="224">
        <v>0.9248789023123517</v>
      </c>
      <c r="T96" s="224">
        <v>0</v>
      </c>
      <c r="U96" s="224">
        <v>0</v>
      </c>
      <c r="V96" s="224">
        <v>125</v>
      </c>
      <c r="W96" s="224">
        <v>0</v>
      </c>
      <c r="X96" s="224">
        <v>131.08000183105469</v>
      </c>
      <c r="Y96" s="224">
        <v>110.30000305175781</v>
      </c>
      <c r="Z96" s="224">
        <v>254.80000305175781</v>
      </c>
      <c r="AA96" s="224">
        <v>0</v>
      </c>
      <c r="AB96" s="224">
        <v>68.599998474121094</v>
      </c>
      <c r="AC96" s="224">
        <v>102.90000152587891</v>
      </c>
      <c r="AD96" s="224">
        <v>0</v>
      </c>
      <c r="AE96" s="224">
        <v>0</v>
      </c>
      <c r="AF96" s="224">
        <v>39.200000762939453</v>
      </c>
      <c r="AG96" s="224">
        <v>122.5</v>
      </c>
      <c r="AH96" s="224">
        <v>133.52999877929688</v>
      </c>
    </row>
    <row r="97" spans="3:34" outlineLevel="1" x14ac:dyDescent="0.25">
      <c r="C97" s="486"/>
      <c r="D97" s="224">
        <v>0</v>
      </c>
      <c r="E97" s="225">
        <v>154.35000610351563</v>
      </c>
      <c r="F97" s="224">
        <v>159.25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128.60000610351563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  <c r="AA97" s="224">
        <v>0</v>
      </c>
      <c r="AB97" s="224">
        <v>0</v>
      </c>
      <c r="AC97" s="224">
        <v>0</v>
      </c>
      <c r="AD97" s="224">
        <v>0</v>
      </c>
      <c r="AE97" s="224">
        <v>0</v>
      </c>
      <c r="AF97" s="224">
        <v>0</v>
      </c>
      <c r="AG97" s="224">
        <v>0</v>
      </c>
      <c r="AH97" s="224">
        <v>175.17999267578125</v>
      </c>
    </row>
    <row r="98" spans="3:34" outlineLevel="1" x14ac:dyDescent="0.25">
      <c r="C98" s="486"/>
      <c r="D98" s="224">
        <v>0</v>
      </c>
      <c r="E98" s="225">
        <v>0</v>
      </c>
      <c r="F98" s="224">
        <v>0</v>
      </c>
      <c r="G98" s="224">
        <v>0</v>
      </c>
      <c r="H98" s="224">
        <v>0</v>
      </c>
      <c r="I98" s="224">
        <v>0</v>
      </c>
      <c r="J98" s="224">
        <v>0</v>
      </c>
      <c r="K98" s="224">
        <v>0</v>
      </c>
      <c r="L98" s="224">
        <v>0</v>
      </c>
      <c r="M98" s="224">
        <v>0</v>
      </c>
      <c r="N98" s="224">
        <v>0</v>
      </c>
      <c r="O98" s="224">
        <v>0</v>
      </c>
      <c r="P98" s="224">
        <v>0</v>
      </c>
      <c r="Q98" s="224">
        <v>0</v>
      </c>
      <c r="R98" s="224">
        <v>0</v>
      </c>
      <c r="S98" s="224">
        <v>0</v>
      </c>
      <c r="T98" s="224">
        <v>0</v>
      </c>
      <c r="U98" s="224">
        <v>0</v>
      </c>
      <c r="V98" s="224">
        <v>0</v>
      </c>
      <c r="W98" s="224">
        <v>0</v>
      </c>
      <c r="X98" s="224">
        <v>0</v>
      </c>
      <c r="Y98" s="224">
        <v>0</v>
      </c>
      <c r="Z98" s="224">
        <v>0</v>
      </c>
      <c r="AA98" s="224">
        <v>0</v>
      </c>
      <c r="AB98" s="224">
        <v>0</v>
      </c>
      <c r="AC98" s="224">
        <v>0</v>
      </c>
      <c r="AD98" s="224">
        <v>0</v>
      </c>
      <c r="AE98" s="224">
        <v>0</v>
      </c>
      <c r="AF98" s="224">
        <v>0</v>
      </c>
      <c r="AG98" s="224">
        <v>0</v>
      </c>
      <c r="AH98" s="224">
        <v>0</v>
      </c>
    </row>
    <row r="99" spans="3:34" outlineLevel="1" x14ac:dyDescent="0.25">
      <c r="C99" s="486"/>
      <c r="D99" s="224">
        <v>0</v>
      </c>
      <c r="E99" s="225">
        <v>0</v>
      </c>
      <c r="F99" s="224">
        <v>0</v>
      </c>
      <c r="G99" s="224">
        <v>0</v>
      </c>
      <c r="H99" s="224">
        <v>0</v>
      </c>
      <c r="I99" s="224">
        <v>0</v>
      </c>
      <c r="J99" s="224">
        <v>0</v>
      </c>
      <c r="K99" s="224">
        <v>0</v>
      </c>
      <c r="L99" s="224">
        <v>0</v>
      </c>
      <c r="M99" s="224">
        <v>0</v>
      </c>
      <c r="N99" s="224">
        <v>0</v>
      </c>
      <c r="O99" s="224">
        <v>0</v>
      </c>
      <c r="P99" s="224">
        <v>0</v>
      </c>
      <c r="Q99" s="224">
        <v>0</v>
      </c>
      <c r="R99" s="224">
        <v>0</v>
      </c>
      <c r="S99" s="224">
        <v>0</v>
      </c>
      <c r="T99" s="224">
        <v>0</v>
      </c>
      <c r="U99" s="224">
        <v>0</v>
      </c>
      <c r="V99" s="224">
        <v>0</v>
      </c>
      <c r="W99" s="224">
        <v>0</v>
      </c>
      <c r="X99" s="224">
        <v>0</v>
      </c>
      <c r="Y99" s="224">
        <v>0</v>
      </c>
      <c r="Z99" s="224">
        <v>0</v>
      </c>
      <c r="AA99" s="224">
        <v>0</v>
      </c>
      <c r="AB99" s="224">
        <v>0</v>
      </c>
      <c r="AC99" s="224">
        <v>0</v>
      </c>
      <c r="AD99" s="224">
        <v>0</v>
      </c>
      <c r="AE99" s="224">
        <v>0</v>
      </c>
      <c r="AF99" s="224">
        <v>0</v>
      </c>
      <c r="AG99" s="224">
        <v>0</v>
      </c>
      <c r="AH99" s="224">
        <v>0</v>
      </c>
    </row>
    <row r="100" spans="3:34" outlineLevel="1" x14ac:dyDescent="0.25">
      <c r="C100" s="486"/>
      <c r="D100" s="224">
        <v>0</v>
      </c>
      <c r="E100" s="225">
        <v>0</v>
      </c>
      <c r="F100" s="224">
        <v>0</v>
      </c>
      <c r="G100" s="224">
        <v>0</v>
      </c>
      <c r="H100" s="224">
        <v>0</v>
      </c>
      <c r="I100" s="224">
        <v>0</v>
      </c>
      <c r="J100" s="224">
        <v>0</v>
      </c>
      <c r="K100" s="224">
        <v>0</v>
      </c>
      <c r="L100" s="224">
        <v>0</v>
      </c>
      <c r="M100" s="224">
        <v>0</v>
      </c>
      <c r="N100" s="224">
        <v>0</v>
      </c>
      <c r="O100" s="224">
        <v>0</v>
      </c>
      <c r="P100" s="224">
        <v>0</v>
      </c>
      <c r="Q100" s="224">
        <v>0</v>
      </c>
      <c r="R100" s="224">
        <v>0</v>
      </c>
      <c r="S100" s="224">
        <v>0</v>
      </c>
      <c r="T100" s="224">
        <v>0</v>
      </c>
      <c r="U100" s="224">
        <v>0</v>
      </c>
      <c r="V100" s="224">
        <v>0</v>
      </c>
      <c r="W100" s="224">
        <v>0</v>
      </c>
      <c r="X100" s="224">
        <v>0</v>
      </c>
      <c r="Y100" s="224">
        <v>0</v>
      </c>
      <c r="Z100" s="224">
        <v>0</v>
      </c>
      <c r="AA100" s="224">
        <v>0</v>
      </c>
      <c r="AB100" s="224">
        <v>0</v>
      </c>
      <c r="AC100" s="224">
        <v>0</v>
      </c>
      <c r="AD100" s="224">
        <v>0</v>
      </c>
      <c r="AE100" s="224">
        <v>0</v>
      </c>
      <c r="AF100" s="224">
        <v>0</v>
      </c>
      <c r="AG100" s="224">
        <v>0</v>
      </c>
      <c r="AH100" s="224">
        <v>0</v>
      </c>
    </row>
    <row r="101" spans="3:34" outlineLevel="1" x14ac:dyDescent="0.25">
      <c r="C101" s="486"/>
      <c r="D101" s="224">
        <v>0</v>
      </c>
      <c r="E101" s="225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  <c r="AA101" s="224">
        <v>0</v>
      </c>
      <c r="AB101" s="224">
        <v>0</v>
      </c>
      <c r="AC101" s="224">
        <v>0</v>
      </c>
      <c r="AD101" s="224">
        <v>0</v>
      </c>
      <c r="AE101" s="224">
        <v>0</v>
      </c>
      <c r="AF101" s="224">
        <v>0</v>
      </c>
      <c r="AG101" s="224">
        <v>0</v>
      </c>
      <c r="AH101" s="224">
        <v>0</v>
      </c>
    </row>
    <row r="102" spans="3:34" outlineLevel="1" x14ac:dyDescent="0.25">
      <c r="C102" s="486"/>
      <c r="D102" s="224">
        <v>0</v>
      </c>
      <c r="E102" s="225">
        <v>0</v>
      </c>
      <c r="F102" s="224">
        <v>0</v>
      </c>
      <c r="G102" s="224">
        <v>0</v>
      </c>
      <c r="H102" s="224">
        <v>0</v>
      </c>
      <c r="I102" s="224">
        <v>0</v>
      </c>
      <c r="J102" s="224">
        <v>0</v>
      </c>
      <c r="K102" s="224">
        <v>0</v>
      </c>
      <c r="L102" s="224">
        <v>0</v>
      </c>
      <c r="M102" s="224">
        <v>0</v>
      </c>
      <c r="N102" s="224">
        <v>0</v>
      </c>
      <c r="O102" s="224">
        <v>0</v>
      </c>
      <c r="P102" s="224">
        <v>0</v>
      </c>
      <c r="Q102" s="224">
        <v>0</v>
      </c>
      <c r="R102" s="224">
        <v>0</v>
      </c>
      <c r="S102" s="224">
        <v>0</v>
      </c>
      <c r="T102" s="224">
        <v>0</v>
      </c>
      <c r="U102" s="224">
        <v>0</v>
      </c>
      <c r="V102" s="224">
        <v>0</v>
      </c>
      <c r="W102" s="224">
        <v>0</v>
      </c>
      <c r="X102" s="224">
        <v>0</v>
      </c>
      <c r="Y102" s="224">
        <v>0</v>
      </c>
      <c r="Z102" s="224">
        <v>0</v>
      </c>
      <c r="AA102" s="224">
        <v>0</v>
      </c>
      <c r="AB102" s="224">
        <v>0</v>
      </c>
      <c r="AC102" s="224">
        <v>0</v>
      </c>
      <c r="AD102" s="224">
        <v>0</v>
      </c>
      <c r="AE102" s="224">
        <v>0</v>
      </c>
      <c r="AF102" s="224">
        <v>0</v>
      </c>
      <c r="AG102" s="224">
        <v>0</v>
      </c>
      <c r="AH102" s="224">
        <v>0</v>
      </c>
    </row>
    <row r="103" spans="3:34" outlineLevel="1" x14ac:dyDescent="0.25">
      <c r="C103" s="486"/>
      <c r="D103" s="224">
        <v>0</v>
      </c>
      <c r="E103" s="225">
        <v>0</v>
      </c>
      <c r="F103" s="224">
        <v>0</v>
      </c>
      <c r="G103" s="224">
        <v>0</v>
      </c>
      <c r="H103" s="224">
        <v>0</v>
      </c>
      <c r="I103" s="224">
        <v>0</v>
      </c>
      <c r="J103" s="224">
        <v>0</v>
      </c>
      <c r="K103" s="224">
        <v>0</v>
      </c>
      <c r="L103" s="224">
        <v>0</v>
      </c>
      <c r="M103" s="224">
        <v>0</v>
      </c>
      <c r="N103" s="224">
        <v>0</v>
      </c>
      <c r="O103" s="224">
        <v>0</v>
      </c>
      <c r="P103" s="224">
        <v>0</v>
      </c>
      <c r="Q103" s="224">
        <v>0</v>
      </c>
      <c r="R103" s="224">
        <v>0</v>
      </c>
      <c r="S103" s="224">
        <v>0</v>
      </c>
      <c r="T103" s="224">
        <v>0</v>
      </c>
      <c r="U103" s="224">
        <v>0</v>
      </c>
      <c r="V103" s="224">
        <v>0</v>
      </c>
      <c r="W103" s="224">
        <v>0</v>
      </c>
      <c r="X103" s="224">
        <v>0</v>
      </c>
      <c r="Y103" s="224">
        <v>0</v>
      </c>
      <c r="Z103" s="224">
        <v>0</v>
      </c>
      <c r="AA103" s="224">
        <v>0</v>
      </c>
      <c r="AB103" s="224">
        <v>0</v>
      </c>
      <c r="AC103" s="224">
        <v>0</v>
      </c>
      <c r="AD103" s="224">
        <v>0</v>
      </c>
      <c r="AE103" s="224">
        <v>0</v>
      </c>
      <c r="AF103" s="224">
        <v>0</v>
      </c>
      <c r="AG103" s="224">
        <v>0</v>
      </c>
      <c r="AH103" s="224">
        <v>0</v>
      </c>
    </row>
    <row r="104" spans="3:34" outlineLevel="1" x14ac:dyDescent="0.25">
      <c r="C104" s="482" t="s">
        <v>221</v>
      </c>
      <c r="D104" s="224">
        <v>0</v>
      </c>
      <c r="E104" s="225">
        <v>1.1806036383893774</v>
      </c>
      <c r="F104" s="224">
        <v>1.1633206464026893</v>
      </c>
      <c r="G104" s="224">
        <v>1.0848746888392848</v>
      </c>
      <c r="H104" s="224">
        <v>1.2696965682900374</v>
      </c>
      <c r="I104" s="224">
        <v>0</v>
      </c>
      <c r="J104" s="224">
        <v>0</v>
      </c>
      <c r="K104" s="224">
        <v>0.83536553947631298</v>
      </c>
      <c r="L104" s="224">
        <v>0.65353848977780582</v>
      </c>
      <c r="M104" s="224">
        <v>0.39667571057759576</v>
      </c>
      <c r="N104" s="224">
        <v>0.60187635749909618</v>
      </c>
      <c r="O104" s="224">
        <v>0.66079027354140119</v>
      </c>
      <c r="P104" s="224">
        <v>0.81538200721731346</v>
      </c>
      <c r="Q104" s="224">
        <v>1.0383096203106601</v>
      </c>
      <c r="R104" s="224">
        <v>0.9308623424167225</v>
      </c>
      <c r="S104" s="224">
        <v>0.85382193386487482</v>
      </c>
      <c r="T104" s="224">
        <v>2.2258592603869936</v>
      </c>
      <c r="U104" s="224">
        <v>0.73706457698717176</v>
      </c>
      <c r="V104" s="224">
        <v>0.94738448405804399</v>
      </c>
      <c r="W104" s="224">
        <v>0.83639557472024795</v>
      </c>
      <c r="X104" s="224">
        <v>1.0198949770906593</v>
      </c>
      <c r="Y104" s="224">
        <v>0.98388060990496029</v>
      </c>
      <c r="Z104" s="224">
        <v>0.82250451101534905</v>
      </c>
      <c r="AA104" s="224">
        <v>0.48646078455171654</v>
      </c>
      <c r="AB104" s="224">
        <v>0.51372542219934225</v>
      </c>
      <c r="AC104" s="224">
        <v>0.50564628530078792</v>
      </c>
      <c r="AD104" s="224">
        <v>0.81989159003009138</v>
      </c>
      <c r="AE104" s="224">
        <v>0.97454119454953814</v>
      </c>
      <c r="AF104" s="224">
        <v>0.24011439361699038</v>
      </c>
      <c r="AG104" s="224">
        <v>0.9554789808734977</v>
      </c>
      <c r="AH104" s="224">
        <v>0.92992437382207527</v>
      </c>
    </row>
    <row r="105" spans="3:34" outlineLevel="1" x14ac:dyDescent="0.25">
      <c r="C105" s="482"/>
      <c r="D105" s="224">
        <v>0</v>
      </c>
      <c r="E105" s="225">
        <v>1.1254108806606726</v>
      </c>
      <c r="F105" s="224">
        <v>1.0695819089822964</v>
      </c>
      <c r="G105" s="224">
        <v>1.2567612704423823</v>
      </c>
      <c r="H105" s="224">
        <v>0.43741238150903849</v>
      </c>
      <c r="I105" s="224">
        <v>0</v>
      </c>
      <c r="J105" s="224">
        <v>0</v>
      </c>
      <c r="K105" s="224">
        <v>0.32702918817395676</v>
      </c>
      <c r="L105" s="224">
        <v>0.75374694081833993</v>
      </c>
      <c r="M105" s="224">
        <v>0.42875866453492123</v>
      </c>
      <c r="N105" s="224">
        <v>0.68018590761132658</v>
      </c>
      <c r="O105" s="224">
        <v>0.68948908319200486</v>
      </c>
      <c r="P105" s="224">
        <v>1.0289119081194338</v>
      </c>
      <c r="Q105" s="224">
        <v>0.97070207135280384</v>
      </c>
      <c r="R105" s="224">
        <v>0</v>
      </c>
      <c r="S105" s="224">
        <v>0.92316913425847569</v>
      </c>
      <c r="T105" s="224">
        <v>0.61125069727100578</v>
      </c>
      <c r="U105" s="224">
        <v>1.0626844310401347</v>
      </c>
      <c r="V105" s="224">
        <v>0.90834845569743017</v>
      </c>
      <c r="W105" s="224">
        <v>0</v>
      </c>
      <c r="X105" s="224">
        <v>0.9732667695011703</v>
      </c>
      <c r="Y105" s="224">
        <v>0.9219541642989022</v>
      </c>
      <c r="Z105" s="224">
        <v>0.96899582951640173</v>
      </c>
      <c r="AA105" s="224">
        <v>0.63428034147961676</v>
      </c>
      <c r="AB105" s="224">
        <v>0.57770964578924822</v>
      </c>
      <c r="AC105" s="224">
        <v>0.78285371457000186</v>
      </c>
      <c r="AD105" s="224">
        <v>0.90710202298291176</v>
      </c>
      <c r="AE105" s="224">
        <v>0.98323799752887553</v>
      </c>
      <c r="AF105" s="224">
        <v>0.23731670616762957</v>
      </c>
      <c r="AG105" s="224">
        <v>0.92117181063281039</v>
      </c>
      <c r="AH105" s="224">
        <v>1.1075745233607015</v>
      </c>
    </row>
    <row r="106" spans="3:34" outlineLevel="1" x14ac:dyDescent="0.25">
      <c r="C106" s="482"/>
      <c r="D106" s="224">
        <v>0</v>
      </c>
      <c r="E106" s="225">
        <v>1.1284330062652315</v>
      </c>
      <c r="F106" s="224">
        <v>1.2837816568220781</v>
      </c>
      <c r="G106" s="224">
        <v>1.2733983329751066</v>
      </c>
      <c r="H106" s="224">
        <v>1.0428331875925756</v>
      </c>
      <c r="I106" s="224">
        <v>0</v>
      </c>
      <c r="J106" s="224">
        <v>0</v>
      </c>
      <c r="K106" s="224">
        <v>0</v>
      </c>
      <c r="L106" s="224">
        <v>0</v>
      </c>
      <c r="M106" s="224">
        <v>0.49625307137887564</v>
      </c>
      <c r="N106" s="224">
        <v>0</v>
      </c>
      <c r="O106" s="224">
        <v>0</v>
      </c>
      <c r="P106" s="224">
        <v>1.063154682973646</v>
      </c>
      <c r="Q106" s="224">
        <v>134.80000305175781</v>
      </c>
      <c r="R106" s="224">
        <v>0</v>
      </c>
      <c r="S106" s="224">
        <v>125</v>
      </c>
      <c r="T106" s="224">
        <v>0</v>
      </c>
      <c r="U106" s="224">
        <v>0</v>
      </c>
      <c r="V106" s="224">
        <v>1.0035240861661918</v>
      </c>
      <c r="W106" s="224">
        <v>0</v>
      </c>
      <c r="X106" s="224">
        <v>0.98708156458605378</v>
      </c>
      <c r="Y106" s="224">
        <v>0.88983699833136898</v>
      </c>
      <c r="Z106" s="224">
        <v>1.8358843123778037</v>
      </c>
      <c r="AA106" s="224">
        <v>0</v>
      </c>
      <c r="AB106" s="224">
        <v>0.58203012390946696</v>
      </c>
      <c r="AC106" s="224">
        <v>0.7915733420851937</v>
      </c>
      <c r="AD106" s="224">
        <v>0</v>
      </c>
      <c r="AE106" s="224">
        <v>0</v>
      </c>
      <c r="AF106" s="224">
        <v>0.36079605587883529</v>
      </c>
      <c r="AG106" s="224">
        <v>0.9841751404696053</v>
      </c>
      <c r="AH106" s="224">
        <v>1.0846483187790108</v>
      </c>
    </row>
    <row r="107" spans="3:34" outlineLevel="1" x14ac:dyDescent="0.25">
      <c r="C107" s="482"/>
      <c r="D107" s="224">
        <v>0</v>
      </c>
      <c r="E107" s="225">
        <v>1.2443139405667316</v>
      </c>
      <c r="F107" s="224">
        <v>1.2634107510143338</v>
      </c>
      <c r="G107" s="224">
        <v>0</v>
      </c>
      <c r="H107" s="224">
        <v>0</v>
      </c>
      <c r="I107" s="224">
        <v>0</v>
      </c>
      <c r="J107" s="224">
        <v>0</v>
      </c>
      <c r="K107" s="224">
        <v>0</v>
      </c>
      <c r="L107" s="224">
        <v>0</v>
      </c>
      <c r="M107" s="224">
        <v>0</v>
      </c>
      <c r="N107" s="224">
        <v>0</v>
      </c>
      <c r="O107" s="224">
        <v>0</v>
      </c>
      <c r="P107" s="224">
        <v>0</v>
      </c>
      <c r="Q107" s="224">
        <v>0.96803091557257981</v>
      </c>
      <c r="R107" s="224">
        <v>0</v>
      </c>
      <c r="S107" s="224">
        <v>0</v>
      </c>
      <c r="T107" s="224">
        <v>0</v>
      </c>
      <c r="U107" s="224">
        <v>0</v>
      </c>
      <c r="V107" s="224">
        <v>0</v>
      </c>
      <c r="W107" s="224">
        <v>0</v>
      </c>
      <c r="X107" s="224">
        <v>0</v>
      </c>
      <c r="Y107" s="224">
        <v>0</v>
      </c>
      <c r="Z107" s="224">
        <v>0</v>
      </c>
      <c r="AA107" s="224">
        <v>0</v>
      </c>
      <c r="AB107" s="224">
        <v>0</v>
      </c>
      <c r="AC107" s="224">
        <v>0</v>
      </c>
      <c r="AD107" s="224">
        <v>0</v>
      </c>
      <c r="AE107" s="224">
        <v>0</v>
      </c>
      <c r="AF107" s="224">
        <v>0</v>
      </c>
      <c r="AG107" s="224">
        <v>0</v>
      </c>
      <c r="AH107" s="224">
        <v>1.5037527148513967</v>
      </c>
    </row>
    <row r="108" spans="3:34" outlineLevel="1" x14ac:dyDescent="0.25">
      <c r="C108" s="482"/>
      <c r="D108" s="224">
        <v>0</v>
      </c>
      <c r="E108" s="225">
        <v>0</v>
      </c>
      <c r="F108" s="224">
        <v>0</v>
      </c>
      <c r="G108" s="224">
        <v>0</v>
      </c>
      <c r="H108" s="224">
        <v>0</v>
      </c>
      <c r="I108" s="224">
        <v>0</v>
      </c>
      <c r="J108" s="224">
        <v>0</v>
      </c>
      <c r="K108" s="224">
        <v>0</v>
      </c>
      <c r="L108" s="224">
        <v>0</v>
      </c>
      <c r="M108" s="224">
        <v>0</v>
      </c>
      <c r="N108" s="224">
        <v>0</v>
      </c>
      <c r="O108" s="224">
        <v>0</v>
      </c>
      <c r="P108" s="224">
        <v>0</v>
      </c>
      <c r="Q108" s="224">
        <v>0</v>
      </c>
      <c r="R108" s="224">
        <v>0</v>
      </c>
      <c r="S108" s="224">
        <v>0</v>
      </c>
      <c r="T108" s="224">
        <v>0</v>
      </c>
      <c r="U108" s="224">
        <v>0</v>
      </c>
      <c r="V108" s="224">
        <v>0</v>
      </c>
      <c r="W108" s="224">
        <v>0</v>
      </c>
      <c r="X108" s="224">
        <v>0</v>
      </c>
      <c r="Y108" s="224">
        <v>0</v>
      </c>
      <c r="Z108" s="224">
        <v>0</v>
      </c>
      <c r="AA108" s="224">
        <v>0</v>
      </c>
      <c r="AB108" s="224">
        <v>0</v>
      </c>
      <c r="AC108" s="224">
        <v>0</v>
      </c>
      <c r="AD108" s="224">
        <v>0</v>
      </c>
      <c r="AE108" s="224">
        <v>0</v>
      </c>
      <c r="AF108" s="224">
        <v>0</v>
      </c>
      <c r="AG108" s="224">
        <v>0</v>
      </c>
      <c r="AH108" s="224">
        <v>0</v>
      </c>
    </row>
    <row r="109" spans="3:34" outlineLevel="1" x14ac:dyDescent="0.25">
      <c r="C109" s="482"/>
      <c r="D109" s="224">
        <v>0</v>
      </c>
      <c r="E109" s="225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  <c r="AA109" s="224">
        <v>0</v>
      </c>
      <c r="AB109" s="224">
        <v>0</v>
      </c>
      <c r="AC109" s="224">
        <v>0</v>
      </c>
      <c r="AD109" s="224">
        <v>0</v>
      </c>
      <c r="AE109" s="224">
        <v>0</v>
      </c>
      <c r="AF109" s="224">
        <v>0</v>
      </c>
      <c r="AG109" s="224">
        <v>0</v>
      </c>
      <c r="AH109" s="224">
        <v>0</v>
      </c>
    </row>
    <row r="110" spans="3:34" outlineLevel="1" x14ac:dyDescent="0.25">
      <c r="C110" s="482"/>
      <c r="D110" s="224">
        <v>0</v>
      </c>
      <c r="E110" s="225">
        <v>0</v>
      </c>
      <c r="F110" s="224">
        <v>0</v>
      </c>
      <c r="G110" s="224">
        <v>0</v>
      </c>
      <c r="H110" s="224">
        <v>0</v>
      </c>
      <c r="I110" s="224">
        <v>0</v>
      </c>
      <c r="J110" s="224">
        <v>0</v>
      </c>
      <c r="K110" s="224">
        <v>0</v>
      </c>
      <c r="L110" s="224">
        <v>0</v>
      </c>
      <c r="M110" s="224">
        <v>0</v>
      </c>
      <c r="N110" s="224">
        <v>0</v>
      </c>
      <c r="O110" s="224">
        <v>0</v>
      </c>
      <c r="P110" s="224">
        <v>0</v>
      </c>
      <c r="Q110" s="224">
        <v>0</v>
      </c>
      <c r="R110" s="224">
        <v>0</v>
      </c>
      <c r="S110" s="224">
        <v>0</v>
      </c>
      <c r="T110" s="224">
        <v>0</v>
      </c>
      <c r="U110" s="224">
        <v>0</v>
      </c>
      <c r="V110" s="224">
        <v>0</v>
      </c>
      <c r="W110" s="224">
        <v>0</v>
      </c>
      <c r="X110" s="224">
        <v>0</v>
      </c>
      <c r="Y110" s="224">
        <v>0</v>
      </c>
      <c r="Z110" s="224">
        <v>0</v>
      </c>
      <c r="AA110" s="224">
        <v>0</v>
      </c>
      <c r="AB110" s="224">
        <v>0</v>
      </c>
      <c r="AC110" s="224">
        <v>0</v>
      </c>
      <c r="AD110" s="224">
        <v>0</v>
      </c>
      <c r="AE110" s="224">
        <v>0</v>
      </c>
      <c r="AF110" s="224">
        <v>0</v>
      </c>
      <c r="AG110" s="224">
        <v>0</v>
      </c>
      <c r="AH110" s="224">
        <v>0</v>
      </c>
    </row>
    <row r="111" spans="3:34" outlineLevel="1" x14ac:dyDescent="0.25">
      <c r="C111" s="482"/>
      <c r="D111" s="224">
        <v>0</v>
      </c>
      <c r="E111" s="225">
        <v>0</v>
      </c>
      <c r="F111" s="224">
        <v>0</v>
      </c>
      <c r="G111" s="224">
        <v>0</v>
      </c>
      <c r="H111" s="224">
        <v>0</v>
      </c>
      <c r="I111" s="224">
        <v>0</v>
      </c>
      <c r="J111" s="224">
        <v>0</v>
      </c>
      <c r="K111" s="224">
        <v>0</v>
      </c>
      <c r="L111" s="224">
        <v>0</v>
      </c>
      <c r="M111" s="224">
        <v>0</v>
      </c>
      <c r="N111" s="224">
        <v>0</v>
      </c>
      <c r="O111" s="224">
        <v>0</v>
      </c>
      <c r="P111" s="224">
        <v>0</v>
      </c>
      <c r="Q111" s="224">
        <v>0</v>
      </c>
      <c r="R111" s="224">
        <v>0</v>
      </c>
      <c r="S111" s="224">
        <v>0</v>
      </c>
      <c r="T111" s="224">
        <v>0</v>
      </c>
      <c r="U111" s="224">
        <v>0</v>
      </c>
      <c r="V111" s="224">
        <v>0</v>
      </c>
      <c r="W111" s="224">
        <v>0</v>
      </c>
      <c r="X111" s="224">
        <v>0</v>
      </c>
      <c r="Y111" s="224">
        <v>0</v>
      </c>
      <c r="Z111" s="224">
        <v>0</v>
      </c>
      <c r="AA111" s="224">
        <v>0</v>
      </c>
      <c r="AB111" s="224">
        <v>0</v>
      </c>
      <c r="AC111" s="224">
        <v>0</v>
      </c>
      <c r="AD111" s="224">
        <v>0</v>
      </c>
      <c r="AE111" s="224">
        <v>0</v>
      </c>
      <c r="AF111" s="224">
        <v>0</v>
      </c>
      <c r="AG111" s="224">
        <v>0</v>
      </c>
      <c r="AH111" s="224">
        <v>0</v>
      </c>
    </row>
    <row r="112" spans="3:34" outlineLevel="1" x14ac:dyDescent="0.25">
      <c r="C112" s="482"/>
      <c r="D112" s="224">
        <v>0</v>
      </c>
      <c r="E112" s="225">
        <v>0</v>
      </c>
      <c r="F112" s="224">
        <v>0</v>
      </c>
      <c r="G112" s="224">
        <v>0</v>
      </c>
      <c r="H112" s="224">
        <v>0</v>
      </c>
      <c r="I112" s="224">
        <v>0</v>
      </c>
      <c r="J112" s="224">
        <v>0</v>
      </c>
      <c r="K112" s="224">
        <v>0</v>
      </c>
      <c r="L112" s="224">
        <v>0</v>
      </c>
      <c r="M112" s="224">
        <v>0</v>
      </c>
      <c r="N112" s="224">
        <v>0</v>
      </c>
      <c r="O112" s="224">
        <v>0</v>
      </c>
      <c r="P112" s="224">
        <v>0</v>
      </c>
      <c r="Q112" s="224">
        <v>0</v>
      </c>
      <c r="R112" s="224">
        <v>0</v>
      </c>
      <c r="S112" s="224">
        <v>0</v>
      </c>
      <c r="T112" s="224">
        <v>0</v>
      </c>
      <c r="U112" s="224">
        <v>0</v>
      </c>
      <c r="V112" s="224">
        <v>0</v>
      </c>
      <c r="W112" s="224">
        <v>0</v>
      </c>
      <c r="X112" s="224">
        <v>0</v>
      </c>
      <c r="Y112" s="224">
        <v>0</v>
      </c>
      <c r="Z112" s="224">
        <v>0</v>
      </c>
      <c r="AA112" s="224">
        <v>0</v>
      </c>
      <c r="AB112" s="224">
        <v>0</v>
      </c>
      <c r="AC112" s="224">
        <v>0</v>
      </c>
      <c r="AD112" s="224">
        <v>0</v>
      </c>
      <c r="AE112" s="224">
        <v>0</v>
      </c>
      <c r="AF112" s="224">
        <v>0</v>
      </c>
      <c r="AG112" s="224">
        <v>0</v>
      </c>
      <c r="AH112" s="224">
        <v>0</v>
      </c>
    </row>
    <row r="113" spans="3:34" outlineLevel="1" x14ac:dyDescent="0.25">
      <c r="C113" s="482"/>
      <c r="D113" s="224">
        <v>0</v>
      </c>
      <c r="E113" s="225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  <c r="AA113" s="224">
        <v>0</v>
      </c>
      <c r="AB113" s="224">
        <v>0</v>
      </c>
      <c r="AC113" s="224">
        <v>0</v>
      </c>
      <c r="AD113" s="224">
        <v>0</v>
      </c>
      <c r="AE113" s="224">
        <v>0</v>
      </c>
      <c r="AF113" s="224">
        <v>0</v>
      </c>
      <c r="AG113" s="224">
        <v>0</v>
      </c>
      <c r="AH113" s="224">
        <v>0</v>
      </c>
    </row>
    <row r="114" spans="3:34" outlineLevel="1" x14ac:dyDescent="0.25">
      <c r="C114" s="228"/>
      <c r="D114" s="224">
        <v>0</v>
      </c>
      <c r="E114" s="225">
        <v>1551</v>
      </c>
      <c r="F114" s="224">
        <v>1879</v>
      </c>
      <c r="G114" s="224">
        <v>1899</v>
      </c>
      <c r="H114" s="224">
        <v>1819</v>
      </c>
      <c r="I114" s="224">
        <v>0</v>
      </c>
      <c r="J114" s="224">
        <v>0</v>
      </c>
      <c r="K114" s="224">
        <v>1001</v>
      </c>
      <c r="L114" s="224">
        <v>964.70001220703125</v>
      </c>
      <c r="M114" s="224">
        <v>1320</v>
      </c>
      <c r="N114" s="224">
        <v>1417</v>
      </c>
      <c r="O114" s="224">
        <v>1314</v>
      </c>
      <c r="P114" s="224">
        <v>1445</v>
      </c>
      <c r="Q114" s="224">
        <v>1767</v>
      </c>
      <c r="R114" s="224">
        <v>2204</v>
      </c>
      <c r="S114" s="224">
        <v>1703</v>
      </c>
      <c r="T114" s="224">
        <v>1680</v>
      </c>
      <c r="U114" s="224">
        <v>1823</v>
      </c>
      <c r="V114" s="224">
        <v>2600</v>
      </c>
      <c r="W114" s="224">
        <v>1836</v>
      </c>
      <c r="X114" s="224">
        <v>1825</v>
      </c>
      <c r="Y114" s="224">
        <v>2556</v>
      </c>
      <c r="Z114" s="224">
        <v>3511</v>
      </c>
      <c r="AA114" s="224">
        <v>1792</v>
      </c>
      <c r="AB114" s="224">
        <v>2085</v>
      </c>
      <c r="AC114" s="224">
        <v>2032</v>
      </c>
      <c r="AD114" s="224">
        <v>1474</v>
      </c>
      <c r="AE114" s="224">
        <v>1913</v>
      </c>
      <c r="AF114" s="224">
        <v>398.70001220703125</v>
      </c>
      <c r="AG114" s="224">
        <v>2191</v>
      </c>
      <c r="AH114" s="224">
        <v>1940</v>
      </c>
    </row>
    <row r="115" spans="3:34" outlineLevel="1" x14ac:dyDescent="0.25">
      <c r="C115" s="228"/>
      <c r="D115" s="224">
        <v>0</v>
      </c>
      <c r="E115" s="225">
        <v>1619</v>
      </c>
      <c r="F115" s="224">
        <v>1946</v>
      </c>
      <c r="G115" s="224">
        <v>1895</v>
      </c>
      <c r="H115" s="224">
        <v>1315</v>
      </c>
      <c r="I115" s="224">
        <v>0</v>
      </c>
      <c r="J115" s="224">
        <v>0</v>
      </c>
      <c r="K115" s="224">
        <v>375.39999389648438</v>
      </c>
      <c r="L115" s="224">
        <v>1304</v>
      </c>
      <c r="M115" s="224">
        <v>1293</v>
      </c>
      <c r="N115" s="224">
        <v>1504</v>
      </c>
      <c r="O115" s="224">
        <v>1254</v>
      </c>
      <c r="P115" s="224">
        <v>1510</v>
      </c>
      <c r="Q115" s="224">
        <v>1579</v>
      </c>
      <c r="R115" s="224">
        <v>0</v>
      </c>
      <c r="S115" s="224">
        <v>1675</v>
      </c>
      <c r="T115" s="224">
        <v>1791</v>
      </c>
      <c r="U115" s="224">
        <v>2727</v>
      </c>
      <c r="V115" s="224">
        <v>2669</v>
      </c>
      <c r="W115" s="224">
        <v>0</v>
      </c>
      <c r="X115" s="224">
        <v>1834</v>
      </c>
      <c r="Y115" s="224">
        <v>2576</v>
      </c>
      <c r="Z115" s="224">
        <v>3459</v>
      </c>
      <c r="AA115" s="224">
        <v>1804</v>
      </c>
      <c r="AB115" s="224">
        <v>2046</v>
      </c>
      <c r="AC115" s="224">
        <v>1614</v>
      </c>
      <c r="AD115" s="224">
        <v>1408</v>
      </c>
      <c r="AE115" s="224">
        <v>1688</v>
      </c>
      <c r="AF115" s="224">
        <v>489</v>
      </c>
      <c r="AG115" s="224">
        <v>2211</v>
      </c>
      <c r="AH115" s="224">
        <v>2618</v>
      </c>
    </row>
    <row r="116" spans="3:34" outlineLevel="1" x14ac:dyDescent="0.25">
      <c r="C116" s="228"/>
      <c r="D116" s="224">
        <v>0</v>
      </c>
      <c r="E116" s="225">
        <v>1665</v>
      </c>
      <c r="F116" s="224">
        <v>1555</v>
      </c>
      <c r="G116" s="224">
        <v>1928</v>
      </c>
      <c r="H116" s="224">
        <v>1296</v>
      </c>
      <c r="I116" s="224">
        <v>0</v>
      </c>
      <c r="J116" s="224">
        <v>0</v>
      </c>
      <c r="K116" s="224">
        <v>0</v>
      </c>
      <c r="L116" s="224">
        <v>0</v>
      </c>
      <c r="M116" s="224">
        <v>1427</v>
      </c>
      <c r="N116" s="224">
        <v>0</v>
      </c>
      <c r="O116" s="224">
        <v>0</v>
      </c>
      <c r="P116" s="224">
        <v>1525</v>
      </c>
      <c r="Q116" s="224">
        <v>1999</v>
      </c>
      <c r="R116" s="224">
        <v>0</v>
      </c>
      <c r="S116" s="224">
        <v>1662</v>
      </c>
      <c r="T116" s="224">
        <v>0</v>
      </c>
      <c r="U116" s="224">
        <v>0</v>
      </c>
      <c r="V116" s="224">
        <v>2686</v>
      </c>
      <c r="W116" s="224">
        <v>0</v>
      </c>
      <c r="X116" s="224">
        <v>1795</v>
      </c>
      <c r="Y116" s="224">
        <v>2884</v>
      </c>
      <c r="Z116" s="224">
        <v>3678</v>
      </c>
      <c r="AA116" s="224">
        <v>0</v>
      </c>
      <c r="AB116" s="224">
        <v>2071</v>
      </c>
      <c r="AC116" s="224">
        <v>1404</v>
      </c>
      <c r="AD116" s="224">
        <v>0</v>
      </c>
      <c r="AE116" s="224">
        <v>0</v>
      </c>
      <c r="AF116" s="224">
        <v>584.29998779296875</v>
      </c>
      <c r="AG116" s="224">
        <v>2031</v>
      </c>
      <c r="AH116" s="224">
        <v>2212</v>
      </c>
    </row>
    <row r="117" spans="3:34" outlineLevel="1" x14ac:dyDescent="0.25">
      <c r="C117" s="228"/>
      <c r="D117" s="224">
        <v>0</v>
      </c>
      <c r="E117" s="225">
        <v>1569</v>
      </c>
      <c r="F117" s="224">
        <v>1904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1943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  <c r="AA117" s="224">
        <v>0</v>
      </c>
      <c r="AB117" s="224">
        <v>0</v>
      </c>
      <c r="AC117" s="224">
        <v>0</v>
      </c>
      <c r="AD117" s="224">
        <v>0</v>
      </c>
      <c r="AE117" s="224">
        <v>0</v>
      </c>
      <c r="AF117" s="224">
        <v>0</v>
      </c>
      <c r="AG117" s="224">
        <v>0</v>
      </c>
      <c r="AH117" s="224">
        <v>3226</v>
      </c>
    </row>
    <row r="118" spans="3:34" outlineLevel="1" x14ac:dyDescent="0.25">
      <c r="C118" s="228"/>
      <c r="D118" s="224">
        <v>0</v>
      </c>
      <c r="E118" s="225">
        <v>0</v>
      </c>
      <c r="F118" s="224">
        <v>0</v>
      </c>
      <c r="G118" s="224">
        <v>0</v>
      </c>
      <c r="H118" s="224">
        <v>0</v>
      </c>
      <c r="I118" s="224">
        <v>0</v>
      </c>
      <c r="J118" s="224">
        <v>0</v>
      </c>
      <c r="K118" s="224">
        <v>0</v>
      </c>
      <c r="L118" s="224">
        <v>0</v>
      </c>
      <c r="M118" s="224">
        <v>0</v>
      </c>
      <c r="N118" s="224">
        <v>0</v>
      </c>
      <c r="O118" s="224">
        <v>0</v>
      </c>
      <c r="P118" s="224">
        <v>0</v>
      </c>
      <c r="Q118" s="224">
        <v>0</v>
      </c>
      <c r="R118" s="224">
        <v>0</v>
      </c>
      <c r="S118" s="224">
        <v>0</v>
      </c>
      <c r="T118" s="224">
        <v>0</v>
      </c>
      <c r="U118" s="224">
        <v>0</v>
      </c>
      <c r="V118" s="224">
        <v>0</v>
      </c>
      <c r="W118" s="224">
        <v>0</v>
      </c>
      <c r="X118" s="224">
        <v>0</v>
      </c>
      <c r="Y118" s="224">
        <v>0</v>
      </c>
      <c r="Z118" s="224">
        <v>0</v>
      </c>
      <c r="AA118" s="224">
        <v>0</v>
      </c>
      <c r="AB118" s="224">
        <v>0</v>
      </c>
      <c r="AC118" s="224">
        <v>0</v>
      </c>
      <c r="AD118" s="224">
        <v>0</v>
      </c>
      <c r="AE118" s="224">
        <v>0</v>
      </c>
      <c r="AF118" s="224">
        <v>0</v>
      </c>
      <c r="AG118" s="224">
        <v>0</v>
      </c>
      <c r="AH118" s="224"/>
    </row>
    <row r="119" spans="3:34" outlineLevel="1" x14ac:dyDescent="0.25">
      <c r="C119" s="228"/>
      <c r="D119" s="228">
        <v>0</v>
      </c>
      <c r="E119" s="229">
        <v>0</v>
      </c>
      <c r="F119" s="228">
        <v>0</v>
      </c>
      <c r="G119" s="228">
        <v>0</v>
      </c>
      <c r="H119" s="228">
        <v>0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0</v>
      </c>
      <c r="P119" s="228">
        <v>0</v>
      </c>
      <c r="Q119" s="228">
        <v>0</v>
      </c>
      <c r="R119" s="228">
        <v>0</v>
      </c>
      <c r="S119" s="228">
        <v>0</v>
      </c>
      <c r="T119" s="228">
        <v>0</v>
      </c>
      <c r="U119" s="228">
        <v>0</v>
      </c>
      <c r="V119" s="228">
        <v>0</v>
      </c>
      <c r="W119" s="228">
        <v>0</v>
      </c>
      <c r="X119" s="228">
        <v>0</v>
      </c>
      <c r="Y119" s="228">
        <v>0</v>
      </c>
      <c r="Z119" s="228">
        <v>0</v>
      </c>
      <c r="AA119" s="228">
        <v>0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/>
    </row>
    <row r="120" spans="3:34" outlineLevel="1" x14ac:dyDescent="0.25">
      <c r="C120" s="228"/>
      <c r="D120" s="228">
        <v>0</v>
      </c>
      <c r="E120" s="229">
        <v>0</v>
      </c>
      <c r="F120" s="228">
        <v>0</v>
      </c>
      <c r="G120" s="228">
        <v>0</v>
      </c>
      <c r="H120" s="228">
        <v>0</v>
      </c>
      <c r="I120" s="228">
        <v>0</v>
      </c>
      <c r="J120" s="228">
        <v>0</v>
      </c>
      <c r="K120" s="228">
        <v>0</v>
      </c>
      <c r="L120" s="228">
        <v>0</v>
      </c>
      <c r="M120" s="228">
        <v>0</v>
      </c>
      <c r="N120" s="228">
        <v>0</v>
      </c>
      <c r="O120" s="228">
        <v>0</v>
      </c>
      <c r="P120" s="228">
        <v>0</v>
      </c>
      <c r="Q120" s="228">
        <v>0</v>
      </c>
      <c r="R120" s="228">
        <v>0</v>
      </c>
      <c r="S120" s="228">
        <v>0</v>
      </c>
      <c r="T120" s="228">
        <v>0</v>
      </c>
      <c r="U120" s="228">
        <v>0</v>
      </c>
      <c r="V120" s="228">
        <v>0</v>
      </c>
      <c r="W120" s="228">
        <v>0</v>
      </c>
      <c r="X120" s="228">
        <v>0</v>
      </c>
      <c r="Y120" s="228">
        <v>0</v>
      </c>
      <c r="Z120" s="228">
        <v>0</v>
      </c>
      <c r="AA120" s="228">
        <v>0</v>
      </c>
      <c r="AB120" s="228">
        <v>0</v>
      </c>
      <c r="AC120" s="228">
        <v>0</v>
      </c>
      <c r="AD120" s="228">
        <v>0</v>
      </c>
      <c r="AE120" s="228">
        <v>0</v>
      </c>
      <c r="AF120" s="228">
        <v>0</v>
      </c>
      <c r="AG120" s="228">
        <v>0</v>
      </c>
      <c r="AH120" s="228"/>
    </row>
    <row r="121" spans="3:34" outlineLevel="1" x14ac:dyDescent="0.25">
      <c r="C121" s="465" t="s">
        <v>222</v>
      </c>
      <c r="D121" s="224">
        <v>0</v>
      </c>
      <c r="E121" s="225">
        <v>3.5173983337924444E-2</v>
      </c>
      <c r="F121" s="224">
        <v>4.1666823344309198E-2</v>
      </c>
      <c r="G121" s="224">
        <v>4.1155636676517296E-2</v>
      </c>
      <c r="H121" s="224">
        <v>4.6137857983073689E-2</v>
      </c>
      <c r="I121" s="224">
        <v>0</v>
      </c>
      <c r="J121" s="224">
        <v>0</v>
      </c>
      <c r="K121" s="224">
        <v>2.1751459179137733E-2</v>
      </c>
      <c r="L121" s="224">
        <v>2.3152799791145328E-2</v>
      </c>
      <c r="M121" s="224">
        <v>3.0051587311898612E-2</v>
      </c>
      <c r="N121" s="224">
        <v>3.1319671361885848E-2</v>
      </c>
      <c r="O121" s="224">
        <v>3.011449025637691E-2</v>
      </c>
      <c r="P121" s="224">
        <v>3.0964285582456053E-2</v>
      </c>
      <c r="Q121" s="224">
        <v>4.5629256829714381E-2</v>
      </c>
      <c r="R121" s="224">
        <v>4.8314000606260808E-2</v>
      </c>
      <c r="S121" s="224">
        <v>3.6310392702552277E-2</v>
      </c>
      <c r="T121" s="224">
        <v>3.7505263628523765E-2</v>
      </c>
      <c r="U121" s="224">
        <v>4.2462143801606941E-2</v>
      </c>
      <c r="V121" s="224">
        <v>6.2118918118361934E-2</v>
      </c>
      <c r="W121" s="224">
        <v>3.5506644214386401E-2</v>
      </c>
      <c r="X121" s="224">
        <v>4.3832301069919206E-2</v>
      </c>
      <c r="Y121" s="224">
        <v>6.6778377517772644E-2</v>
      </c>
      <c r="Z121" s="224">
        <v>7.5905956072520167E-2</v>
      </c>
      <c r="AA121" s="224">
        <v>4.1863109447620596E-2</v>
      </c>
      <c r="AB121" s="224">
        <v>4.7763714133682605E-2</v>
      </c>
      <c r="AC121" s="224">
        <v>4.348479905749237E-2</v>
      </c>
      <c r="AD121" s="224">
        <v>3.4294164087439245E-2</v>
      </c>
      <c r="AE121" s="224">
        <v>4.4764199029762114E-2</v>
      </c>
      <c r="AF121" s="224">
        <v>9.5609828244561362E-3</v>
      </c>
      <c r="AG121" s="224">
        <v>5.2803098855523652E-2</v>
      </c>
      <c r="AH121" s="224">
        <v>4.4602521947707939E-2</v>
      </c>
    </row>
    <row r="122" spans="3:34" outlineLevel="1" x14ac:dyDescent="0.25">
      <c r="C122" s="465"/>
      <c r="D122" s="224">
        <v>0</v>
      </c>
      <c r="E122" s="225">
        <v>3.6110739879084461E-2</v>
      </c>
      <c r="F122" s="224">
        <v>4.0606531719774734E-2</v>
      </c>
      <c r="G122" s="224">
        <v>4.7199829663196712E-2</v>
      </c>
      <c r="H122" s="224">
        <v>3.1916400304596429E-2</v>
      </c>
      <c r="I122" s="224">
        <v>0</v>
      </c>
      <c r="J122" s="224">
        <v>0</v>
      </c>
      <c r="K122" s="224">
        <v>9.0059554435384295E-3</v>
      </c>
      <c r="L122" s="224">
        <v>2.8526442598251926E-2</v>
      </c>
      <c r="M122" s="224">
        <v>3.2179989076721871E-2</v>
      </c>
      <c r="N122" s="224">
        <v>3.7034274095273156E-2</v>
      </c>
      <c r="O122" s="224">
        <v>2.7323393658700314E-2</v>
      </c>
      <c r="P122" s="224">
        <v>3.8639821264063373E-2</v>
      </c>
      <c r="Q122" s="224">
        <v>3.8119575382095844E-2</v>
      </c>
      <c r="R122" s="224">
        <v>0</v>
      </c>
      <c r="S122" s="224">
        <v>4.0637612088895762E-2</v>
      </c>
      <c r="T122" s="224">
        <v>3.7969201392702011E-2</v>
      </c>
      <c r="U122" s="224">
        <v>6.8592647764661535E-2</v>
      </c>
      <c r="V122" s="224">
        <v>5.876608933274266E-2</v>
      </c>
      <c r="W122" s="224">
        <v>0</v>
      </c>
      <c r="X122" s="224">
        <v>4.2034624821038653E-2</v>
      </c>
      <c r="Y122" s="224">
        <v>6.5157648277238744E-2</v>
      </c>
      <c r="Z122" s="224">
        <v>8.9995221618699689E-2</v>
      </c>
      <c r="AA122" s="224">
        <v>4.0819599115259023E-2</v>
      </c>
      <c r="AB122" s="224">
        <v>5.2707961688699054E-2</v>
      </c>
      <c r="AC122" s="224">
        <v>4.206765008792724E-2</v>
      </c>
      <c r="AD122" s="224">
        <v>3.7085943818461545E-2</v>
      </c>
      <c r="AE122" s="224">
        <v>4.103374456516299E-2</v>
      </c>
      <c r="AF122" s="224">
        <v>1.0349709025347136E-2</v>
      </c>
      <c r="AG122" s="224">
        <v>5.1898198875136831E-2</v>
      </c>
      <c r="AH122" s="224">
        <v>5.9839999745232721E-2</v>
      </c>
    </row>
    <row r="123" spans="3:34" outlineLevel="1" x14ac:dyDescent="0.25">
      <c r="C123" s="465"/>
      <c r="D123" s="224">
        <v>0</v>
      </c>
      <c r="E123" s="225">
        <v>3.909828996430309E-2</v>
      </c>
      <c r="F123" s="224">
        <v>4.02021132257675E-2</v>
      </c>
      <c r="G123" s="224">
        <v>4.8657493688294161E-2</v>
      </c>
      <c r="H123" s="224">
        <v>2.7896950392587525E-2</v>
      </c>
      <c r="I123" s="224">
        <v>0</v>
      </c>
      <c r="J123" s="224">
        <v>0</v>
      </c>
      <c r="K123" s="224">
        <v>0</v>
      </c>
      <c r="L123" s="224">
        <v>0</v>
      </c>
      <c r="M123" s="224">
        <v>3.6841299428253885E-2</v>
      </c>
      <c r="N123" s="224">
        <v>0</v>
      </c>
      <c r="O123" s="224">
        <v>0</v>
      </c>
      <c r="P123" s="224">
        <v>3.9677231973932338E-2</v>
      </c>
      <c r="Q123" s="224">
        <v>5.1337150659110271E-2</v>
      </c>
      <c r="R123" s="224">
        <v>0</v>
      </c>
      <c r="S123" s="224">
        <v>3.7617589125558355E-2</v>
      </c>
      <c r="T123" s="224">
        <v>0</v>
      </c>
      <c r="U123" s="224">
        <v>0</v>
      </c>
      <c r="V123" s="224">
        <v>6.5964287438174146E-2</v>
      </c>
      <c r="W123" s="224">
        <v>0</v>
      </c>
      <c r="X123" s="224">
        <v>4.1349106966814368E-2</v>
      </c>
      <c r="Y123" s="224">
        <v>7.1172999696982764E-2</v>
      </c>
      <c r="Z123" s="224">
        <v>8.1066735803821371E-2</v>
      </c>
      <c r="AA123" s="224">
        <v>0</v>
      </c>
      <c r="AB123" s="224">
        <v>5.3750998354006298E-2</v>
      </c>
      <c r="AC123" s="224">
        <v>3.3039081557065759E-2</v>
      </c>
      <c r="AD123" s="224">
        <v>0</v>
      </c>
      <c r="AE123" s="224">
        <v>0</v>
      </c>
      <c r="AF123" s="224">
        <v>1.6451165161813306E-2</v>
      </c>
      <c r="AG123" s="224">
        <v>4.9915026383747584E-2</v>
      </c>
      <c r="AH123" s="224">
        <v>5.4964249765991104E-2</v>
      </c>
    </row>
    <row r="124" spans="3:34" outlineLevel="1" x14ac:dyDescent="0.25">
      <c r="C124" s="465"/>
      <c r="D124" s="224">
        <v>0</v>
      </c>
      <c r="E124" s="225">
        <v>3.8692905150009338E-2</v>
      </c>
      <c r="F124" s="224">
        <v>4.620799777811526E-2</v>
      </c>
      <c r="G124" s="224">
        <v>0</v>
      </c>
      <c r="H124" s="224">
        <v>0</v>
      </c>
      <c r="I124" s="224">
        <v>0</v>
      </c>
      <c r="J124" s="224">
        <v>0</v>
      </c>
      <c r="K124" s="224">
        <v>0</v>
      </c>
      <c r="L124" s="224">
        <v>0</v>
      </c>
      <c r="M124" s="224">
        <v>0</v>
      </c>
      <c r="N124" s="224">
        <v>0</v>
      </c>
      <c r="O124" s="224">
        <v>0</v>
      </c>
      <c r="P124" s="224">
        <v>0</v>
      </c>
      <c r="Q124" s="224">
        <v>4.4741044452373278E-2</v>
      </c>
      <c r="R124" s="224">
        <v>0</v>
      </c>
      <c r="S124" s="224">
        <v>0</v>
      </c>
      <c r="T124" s="224">
        <v>0</v>
      </c>
      <c r="U124" s="224">
        <v>0</v>
      </c>
      <c r="V124" s="224">
        <v>0</v>
      </c>
      <c r="W124" s="224">
        <v>0</v>
      </c>
      <c r="X124" s="224">
        <v>0</v>
      </c>
      <c r="Y124" s="224">
        <v>0</v>
      </c>
      <c r="Z124" s="224">
        <v>0</v>
      </c>
      <c r="AA124" s="224">
        <v>0</v>
      </c>
      <c r="AB124" s="224">
        <v>0</v>
      </c>
      <c r="AC124" s="224">
        <v>0</v>
      </c>
      <c r="AD124" s="224">
        <v>0</v>
      </c>
      <c r="AE124" s="224">
        <v>0</v>
      </c>
      <c r="AF124" s="224">
        <v>0</v>
      </c>
      <c r="AG124" s="224">
        <v>0</v>
      </c>
      <c r="AH124" s="224">
        <v>8.4711303210772346E-2</v>
      </c>
    </row>
    <row r="125" spans="3:34" outlineLevel="1" x14ac:dyDescent="0.25">
      <c r="C125" s="465"/>
      <c r="D125" s="224">
        <v>0</v>
      </c>
      <c r="E125" s="225">
        <v>0</v>
      </c>
      <c r="F125" s="224">
        <v>0</v>
      </c>
      <c r="G125" s="224">
        <v>0</v>
      </c>
      <c r="H125" s="224">
        <v>0</v>
      </c>
      <c r="I125" s="224">
        <v>0</v>
      </c>
      <c r="J125" s="224">
        <v>0</v>
      </c>
      <c r="K125" s="224">
        <v>0</v>
      </c>
      <c r="L125" s="224">
        <v>0</v>
      </c>
      <c r="M125" s="224">
        <v>0</v>
      </c>
      <c r="N125" s="224">
        <v>0</v>
      </c>
      <c r="O125" s="224">
        <v>0</v>
      </c>
      <c r="P125" s="224">
        <v>0</v>
      </c>
      <c r="Q125" s="224">
        <v>0</v>
      </c>
      <c r="R125" s="224">
        <v>0</v>
      </c>
      <c r="S125" s="224">
        <v>0</v>
      </c>
      <c r="T125" s="224">
        <v>0</v>
      </c>
      <c r="U125" s="224">
        <v>0</v>
      </c>
      <c r="V125" s="224">
        <v>0</v>
      </c>
      <c r="W125" s="224">
        <v>0</v>
      </c>
      <c r="X125" s="224">
        <v>0</v>
      </c>
      <c r="Y125" s="224">
        <v>0</v>
      </c>
      <c r="Z125" s="224">
        <v>0</v>
      </c>
      <c r="AA125" s="224">
        <v>0</v>
      </c>
      <c r="AB125" s="224">
        <v>0</v>
      </c>
      <c r="AC125" s="224">
        <v>0</v>
      </c>
      <c r="AD125" s="224">
        <v>0</v>
      </c>
      <c r="AE125" s="224">
        <v>0</v>
      </c>
      <c r="AF125" s="224">
        <v>0</v>
      </c>
      <c r="AG125" s="224">
        <v>0</v>
      </c>
      <c r="AH125" s="224">
        <v>0</v>
      </c>
    </row>
    <row r="126" spans="3:34" outlineLevel="1" x14ac:dyDescent="0.25">
      <c r="C126" s="465"/>
      <c r="D126" s="224">
        <v>0</v>
      </c>
      <c r="E126" s="225">
        <v>0</v>
      </c>
      <c r="F126" s="224">
        <v>0</v>
      </c>
      <c r="G126" s="224">
        <v>0</v>
      </c>
      <c r="H126" s="224">
        <v>0</v>
      </c>
      <c r="I126" s="224">
        <v>0</v>
      </c>
      <c r="J126" s="224">
        <v>0</v>
      </c>
      <c r="K126" s="224">
        <v>0</v>
      </c>
      <c r="L126" s="224">
        <v>0</v>
      </c>
      <c r="M126" s="224">
        <v>0</v>
      </c>
      <c r="N126" s="224">
        <v>0</v>
      </c>
      <c r="O126" s="224">
        <v>0</v>
      </c>
      <c r="P126" s="224">
        <v>0</v>
      </c>
      <c r="Q126" s="224">
        <v>0</v>
      </c>
      <c r="R126" s="224">
        <v>0</v>
      </c>
      <c r="S126" s="224">
        <v>0</v>
      </c>
      <c r="T126" s="224">
        <v>0</v>
      </c>
      <c r="U126" s="224">
        <v>0</v>
      </c>
      <c r="V126" s="224">
        <v>0</v>
      </c>
      <c r="W126" s="224">
        <v>0</v>
      </c>
      <c r="X126" s="224">
        <v>0</v>
      </c>
      <c r="Y126" s="224">
        <v>0</v>
      </c>
      <c r="Z126" s="224">
        <v>0</v>
      </c>
      <c r="AA126" s="224">
        <v>0</v>
      </c>
      <c r="AB126" s="224">
        <v>0</v>
      </c>
      <c r="AC126" s="224">
        <v>0</v>
      </c>
      <c r="AD126" s="224">
        <v>0</v>
      </c>
      <c r="AE126" s="224">
        <v>0</v>
      </c>
      <c r="AF126" s="224">
        <v>0</v>
      </c>
      <c r="AG126" s="224">
        <v>0</v>
      </c>
      <c r="AH126" s="224">
        <v>0</v>
      </c>
    </row>
    <row r="127" spans="3:34" outlineLevel="1" x14ac:dyDescent="0.25">
      <c r="C127" s="465"/>
      <c r="D127" s="224">
        <v>0</v>
      </c>
      <c r="E127" s="225">
        <v>0</v>
      </c>
      <c r="F127" s="224">
        <v>0</v>
      </c>
      <c r="G127" s="224">
        <v>0</v>
      </c>
      <c r="H127" s="224">
        <v>0</v>
      </c>
      <c r="I127" s="224">
        <v>0</v>
      </c>
      <c r="J127" s="224">
        <v>0</v>
      </c>
      <c r="K127" s="224">
        <v>0</v>
      </c>
      <c r="L127" s="224">
        <v>0</v>
      </c>
      <c r="M127" s="224">
        <v>0</v>
      </c>
      <c r="N127" s="224">
        <v>0</v>
      </c>
      <c r="O127" s="224">
        <v>0</v>
      </c>
      <c r="P127" s="224">
        <v>0</v>
      </c>
      <c r="Q127" s="224">
        <v>0</v>
      </c>
      <c r="R127" s="224">
        <v>0</v>
      </c>
      <c r="S127" s="224">
        <v>0</v>
      </c>
      <c r="T127" s="224">
        <v>0</v>
      </c>
      <c r="U127" s="224">
        <v>0</v>
      </c>
      <c r="V127" s="224">
        <v>0</v>
      </c>
      <c r="W127" s="224">
        <v>0</v>
      </c>
      <c r="X127" s="224">
        <v>0</v>
      </c>
      <c r="Y127" s="224">
        <v>0</v>
      </c>
      <c r="Z127" s="224">
        <v>0</v>
      </c>
      <c r="AA127" s="224">
        <v>0</v>
      </c>
      <c r="AB127" s="224">
        <v>0</v>
      </c>
      <c r="AC127" s="224">
        <v>0</v>
      </c>
      <c r="AD127" s="224">
        <v>0</v>
      </c>
      <c r="AE127" s="224">
        <v>0</v>
      </c>
      <c r="AF127" s="224">
        <v>0</v>
      </c>
      <c r="AG127" s="224">
        <v>0</v>
      </c>
      <c r="AH127" s="224">
        <v>0</v>
      </c>
    </row>
    <row r="128" spans="3:34" outlineLevel="1" x14ac:dyDescent="0.25">
      <c r="C128" s="465"/>
      <c r="D128" s="224">
        <v>0</v>
      </c>
      <c r="E128" s="225">
        <v>0</v>
      </c>
      <c r="F128" s="224">
        <v>0</v>
      </c>
      <c r="G128" s="224">
        <v>0</v>
      </c>
      <c r="H128" s="224">
        <v>0</v>
      </c>
      <c r="I128" s="224">
        <v>0</v>
      </c>
      <c r="J128" s="224">
        <v>0</v>
      </c>
      <c r="K128" s="224">
        <v>0</v>
      </c>
      <c r="L128" s="224">
        <v>0</v>
      </c>
      <c r="M128" s="224">
        <v>0</v>
      </c>
      <c r="N128" s="224">
        <v>0</v>
      </c>
      <c r="O128" s="224">
        <v>0</v>
      </c>
      <c r="P128" s="224">
        <v>0</v>
      </c>
      <c r="Q128" s="224">
        <v>0</v>
      </c>
      <c r="R128" s="224">
        <v>0</v>
      </c>
      <c r="S128" s="224">
        <v>0</v>
      </c>
      <c r="T128" s="224">
        <v>0</v>
      </c>
      <c r="U128" s="224">
        <v>0</v>
      </c>
      <c r="V128" s="224">
        <v>0</v>
      </c>
      <c r="W128" s="224">
        <v>0</v>
      </c>
      <c r="X128" s="224">
        <v>0</v>
      </c>
      <c r="Y128" s="224">
        <v>0</v>
      </c>
      <c r="Z128" s="224">
        <v>0</v>
      </c>
      <c r="AA128" s="224">
        <v>0</v>
      </c>
      <c r="AB128" s="224">
        <v>0</v>
      </c>
      <c r="AC128" s="224">
        <v>0</v>
      </c>
      <c r="AD128" s="224">
        <v>0</v>
      </c>
      <c r="AE128" s="224">
        <v>0</v>
      </c>
      <c r="AF128" s="224">
        <v>0</v>
      </c>
      <c r="AG128" s="224">
        <v>0</v>
      </c>
      <c r="AH128" s="224">
        <v>0</v>
      </c>
    </row>
    <row r="129" spans="2:35" outlineLevel="1" x14ac:dyDescent="0.25">
      <c r="C129" s="465"/>
      <c r="D129" s="224">
        <v>0</v>
      </c>
      <c r="E129" s="225">
        <v>0</v>
      </c>
      <c r="F129" s="224">
        <v>0</v>
      </c>
      <c r="G129" s="224">
        <v>0</v>
      </c>
      <c r="H129" s="224">
        <v>0</v>
      </c>
      <c r="I129" s="224">
        <v>0</v>
      </c>
      <c r="J129" s="224">
        <v>0</v>
      </c>
      <c r="K129" s="224">
        <v>0</v>
      </c>
      <c r="L129" s="224">
        <v>0</v>
      </c>
      <c r="M129" s="224">
        <v>0</v>
      </c>
      <c r="N129" s="224">
        <v>0</v>
      </c>
      <c r="O129" s="224">
        <v>0</v>
      </c>
      <c r="P129" s="224">
        <v>0</v>
      </c>
      <c r="Q129" s="224">
        <v>0</v>
      </c>
      <c r="R129" s="224">
        <v>0</v>
      </c>
      <c r="S129" s="224">
        <v>0</v>
      </c>
      <c r="T129" s="224">
        <v>0</v>
      </c>
      <c r="U129" s="224">
        <v>0</v>
      </c>
      <c r="V129" s="224">
        <v>0</v>
      </c>
      <c r="W129" s="224">
        <v>0</v>
      </c>
      <c r="X129" s="224">
        <v>0</v>
      </c>
      <c r="Y129" s="224">
        <v>0</v>
      </c>
      <c r="Z129" s="224">
        <v>0</v>
      </c>
      <c r="AA129" s="224">
        <v>0</v>
      </c>
      <c r="AB129" s="224">
        <v>0</v>
      </c>
      <c r="AC129" s="224">
        <v>0</v>
      </c>
      <c r="AD129" s="224">
        <v>0</v>
      </c>
      <c r="AE129" s="224">
        <v>0</v>
      </c>
      <c r="AF129" s="224">
        <v>0</v>
      </c>
      <c r="AG129" s="224">
        <v>0</v>
      </c>
      <c r="AH129" s="224">
        <v>0</v>
      </c>
    </row>
    <row r="130" spans="2:35" outlineLevel="1" x14ac:dyDescent="0.25">
      <c r="C130" s="465"/>
      <c r="D130" s="224">
        <v>0</v>
      </c>
      <c r="E130" s="225">
        <v>0</v>
      </c>
      <c r="F130" s="224">
        <v>0</v>
      </c>
      <c r="G130" s="224">
        <v>0</v>
      </c>
      <c r="H130" s="224">
        <v>0</v>
      </c>
      <c r="I130" s="224">
        <v>0</v>
      </c>
      <c r="J130" s="224">
        <v>0</v>
      </c>
      <c r="K130" s="224">
        <v>0</v>
      </c>
      <c r="L130" s="224">
        <v>0</v>
      </c>
      <c r="M130" s="224">
        <v>0</v>
      </c>
      <c r="N130" s="224">
        <v>0</v>
      </c>
      <c r="O130" s="224">
        <v>0</v>
      </c>
      <c r="P130" s="224">
        <v>0</v>
      </c>
      <c r="Q130" s="224">
        <v>0</v>
      </c>
      <c r="R130" s="224">
        <v>0</v>
      </c>
      <c r="S130" s="224">
        <v>0</v>
      </c>
      <c r="T130" s="224">
        <v>0</v>
      </c>
      <c r="U130" s="224">
        <v>0</v>
      </c>
      <c r="V130" s="224">
        <v>0</v>
      </c>
      <c r="W130" s="224">
        <v>0</v>
      </c>
      <c r="X130" s="224">
        <v>0</v>
      </c>
      <c r="Y130" s="224">
        <v>0</v>
      </c>
      <c r="Z130" s="224">
        <v>0</v>
      </c>
      <c r="AA130" s="224">
        <v>0</v>
      </c>
      <c r="AB130" s="224">
        <v>0</v>
      </c>
      <c r="AC130" s="224">
        <v>0</v>
      </c>
      <c r="AD130" s="224">
        <v>0</v>
      </c>
      <c r="AE130" s="224">
        <v>0</v>
      </c>
      <c r="AF130" s="224">
        <v>0</v>
      </c>
      <c r="AG130" s="224">
        <v>0</v>
      </c>
      <c r="AH130" s="224">
        <v>0</v>
      </c>
    </row>
    <row r="131" spans="2:35" ht="13.8" thickBot="1" x14ac:dyDescent="0.3">
      <c r="C131" s="227"/>
      <c r="AH131" s="228"/>
    </row>
    <row r="132" spans="2:35" customFormat="1" ht="15.6" x14ac:dyDescent="0.3">
      <c r="B132" s="466" t="s">
        <v>223</v>
      </c>
      <c r="C132" s="230" t="s">
        <v>224</v>
      </c>
      <c r="D132" s="231">
        <v>0</v>
      </c>
      <c r="E132" s="231">
        <v>0</v>
      </c>
      <c r="F132" s="231">
        <v>0</v>
      </c>
      <c r="G132" s="231">
        <v>0</v>
      </c>
      <c r="H132" s="231">
        <v>0</v>
      </c>
      <c r="I132" s="231">
        <v>0</v>
      </c>
      <c r="J132" s="231">
        <v>0</v>
      </c>
      <c r="K132" s="231">
        <v>0</v>
      </c>
      <c r="L132" s="231">
        <v>0</v>
      </c>
      <c r="M132" s="231">
        <v>0</v>
      </c>
      <c r="N132" s="231">
        <v>0</v>
      </c>
      <c r="O132" s="231">
        <v>0</v>
      </c>
      <c r="P132" s="231">
        <v>0</v>
      </c>
      <c r="Q132" s="231">
        <v>0</v>
      </c>
      <c r="R132" s="231">
        <v>0</v>
      </c>
      <c r="S132" s="231">
        <v>0</v>
      </c>
      <c r="T132" s="231">
        <v>0</v>
      </c>
      <c r="U132" s="231">
        <v>0</v>
      </c>
      <c r="V132" s="231">
        <v>0</v>
      </c>
      <c r="W132" s="231">
        <v>0</v>
      </c>
      <c r="X132" s="231">
        <v>0</v>
      </c>
      <c r="Y132" s="231">
        <v>0</v>
      </c>
      <c r="Z132" s="231">
        <v>0</v>
      </c>
      <c r="AA132" s="231">
        <v>0</v>
      </c>
      <c r="AB132" s="231">
        <v>0</v>
      </c>
      <c r="AC132" s="231">
        <v>0</v>
      </c>
      <c r="AD132" s="231">
        <v>0</v>
      </c>
      <c r="AE132" s="231">
        <v>0</v>
      </c>
      <c r="AF132" s="231">
        <v>0</v>
      </c>
      <c r="AG132" s="231">
        <v>0</v>
      </c>
      <c r="AH132" s="231">
        <v>0</v>
      </c>
      <c r="AI132" s="232">
        <v>0</v>
      </c>
    </row>
    <row r="133" spans="2:35" customFormat="1" ht="15.6" x14ac:dyDescent="0.3">
      <c r="B133" s="467"/>
      <c r="C133" s="233" t="s">
        <v>195</v>
      </c>
      <c r="D133" s="234">
        <v>0</v>
      </c>
      <c r="E133" s="234">
        <v>93.12593613973857</v>
      </c>
      <c r="F133" s="234">
        <v>93.164020372199673</v>
      </c>
      <c r="G133" s="234">
        <v>71.817118950423037</v>
      </c>
      <c r="H133" s="234">
        <v>71.16085944037269</v>
      </c>
      <c r="I133" s="234">
        <v>0</v>
      </c>
      <c r="J133" s="234">
        <v>0</v>
      </c>
      <c r="K133" s="234">
        <v>45.720021378200428</v>
      </c>
      <c r="L133" s="234">
        <v>45.876105766817034</v>
      </c>
      <c r="M133" s="234">
        <v>73.471511910717908</v>
      </c>
      <c r="N133" s="234">
        <v>46.726655111787707</v>
      </c>
      <c r="O133" s="234">
        <v>44.707171479896815</v>
      </c>
      <c r="P133" s="234">
        <v>73.035713974766594</v>
      </c>
      <c r="Q133" s="234">
        <v>98.6728036345757</v>
      </c>
      <c r="R133" s="234">
        <v>21.921052906651909</v>
      </c>
      <c r="S133" s="234">
        <v>68.216617904312812</v>
      </c>
      <c r="T133" s="234">
        <v>43.524562461256494</v>
      </c>
      <c r="U133" s="234">
        <v>48.445606916543937</v>
      </c>
      <c r="V133" s="234">
        <v>70.468467560306749</v>
      </c>
      <c r="W133" s="234">
        <v>19.339130835722443</v>
      </c>
      <c r="X133" s="234">
        <v>69.973056163597462</v>
      </c>
      <c r="Y133" s="234">
        <v>76.098815232975056</v>
      </c>
      <c r="Z133" s="234">
        <v>69.678151432286256</v>
      </c>
      <c r="AA133" s="234">
        <v>45.988382419663807</v>
      </c>
      <c r="AB133" s="234">
        <v>74.623850925835086</v>
      </c>
      <c r="AC133" s="234">
        <v>70.996328292629812</v>
      </c>
      <c r="AD133" s="234">
        <v>49.605503068107986</v>
      </c>
      <c r="AE133" s="234">
        <v>47.709089875024233</v>
      </c>
      <c r="AF133" s="234">
        <v>73.300782324767184</v>
      </c>
      <c r="AG133" s="234">
        <v>72.149302501462387</v>
      </c>
      <c r="AH133" s="234">
        <v>96.955276094079451</v>
      </c>
      <c r="AI133" s="232">
        <v>1776.4718950747194</v>
      </c>
    </row>
    <row r="134" spans="2:35" customFormat="1" ht="15.6" x14ac:dyDescent="0.3">
      <c r="B134" s="467"/>
      <c r="C134" s="235" t="s">
        <v>225</v>
      </c>
      <c r="D134" s="236">
        <v>0</v>
      </c>
      <c r="E134" s="236">
        <v>1.147478397850981</v>
      </c>
      <c r="F134" s="236">
        <v>1.1862948760525944</v>
      </c>
      <c r="G134" s="236">
        <v>1.186485913739068</v>
      </c>
      <c r="H134" s="236">
        <v>1.1424819857343507</v>
      </c>
      <c r="I134" s="236">
        <v>0</v>
      </c>
      <c r="J134" s="236">
        <v>0</v>
      </c>
      <c r="K134" s="236">
        <v>1.0680222477604182</v>
      </c>
      <c r="L134" s="236">
        <v>1.1143055659483627</v>
      </c>
      <c r="M134" s="236">
        <v>1.0594582577066149</v>
      </c>
      <c r="N134" s="236">
        <v>1.0805395738087598</v>
      </c>
      <c r="O134" s="236">
        <v>1.0951263159651137</v>
      </c>
      <c r="P134" s="236">
        <v>1.1200000047683714</v>
      </c>
      <c r="Q134" s="236">
        <v>1.1276663467684236</v>
      </c>
      <c r="R134" s="236">
        <v>1.1399999856948853</v>
      </c>
      <c r="S134" s="236">
        <v>1.1164435051123369</v>
      </c>
      <c r="T134" s="236">
        <v>1.2179329785839201</v>
      </c>
      <c r="U134" s="236">
        <v>1.0859601798493299</v>
      </c>
      <c r="V134" s="236">
        <v>1.1100000143051147</v>
      </c>
      <c r="W134" s="236">
        <v>1.1499999761581421</v>
      </c>
      <c r="X134" s="236">
        <v>1.1234324225628978</v>
      </c>
      <c r="Y134" s="236">
        <v>1.0833282981819299</v>
      </c>
      <c r="Z134" s="236">
        <v>1.1584693098301309</v>
      </c>
      <c r="AA134" s="236">
        <v>1.0898404632420728</v>
      </c>
      <c r="AB134" s="236">
        <v>1.0900000333786013</v>
      </c>
      <c r="AC134" s="236">
        <v>1.0930142708247028</v>
      </c>
      <c r="AD134" s="236">
        <v>1.0900000333786011</v>
      </c>
      <c r="AE134" s="236">
        <v>1.1000000238418579</v>
      </c>
      <c r="AF134" s="236">
        <v>1.0267284688252343</v>
      </c>
      <c r="AG134" s="236">
        <v>1.1034063703995807</v>
      </c>
      <c r="AH134" s="236">
        <v>1.1176287084660983</v>
      </c>
      <c r="AI134" s="237">
        <v>1.115717060030738</v>
      </c>
    </row>
    <row r="135" spans="2:35" customFormat="1" ht="15.6" x14ac:dyDescent="0.3">
      <c r="B135" s="467"/>
      <c r="C135" s="235" t="s">
        <v>197</v>
      </c>
      <c r="D135" s="236">
        <v>0</v>
      </c>
      <c r="E135" s="236">
        <v>106.86</v>
      </c>
      <c r="F135" s="236">
        <v>110.52</v>
      </c>
      <c r="G135" s="236">
        <v>85.210000000000008</v>
      </c>
      <c r="H135" s="236">
        <v>81.3</v>
      </c>
      <c r="I135" s="236">
        <v>0</v>
      </c>
      <c r="J135" s="236">
        <v>0</v>
      </c>
      <c r="K135" s="236">
        <v>48.83</v>
      </c>
      <c r="L135" s="236">
        <v>51.12</v>
      </c>
      <c r="M135" s="236">
        <v>77.84</v>
      </c>
      <c r="N135" s="236">
        <v>50.489999999999995</v>
      </c>
      <c r="O135" s="236">
        <v>48.96</v>
      </c>
      <c r="P135" s="236">
        <v>81.8</v>
      </c>
      <c r="Q135" s="236">
        <v>111.27000000000001</v>
      </c>
      <c r="R135" s="236">
        <v>24.99</v>
      </c>
      <c r="S135" s="236">
        <v>76.16</v>
      </c>
      <c r="T135" s="236">
        <v>53.01</v>
      </c>
      <c r="U135" s="236">
        <v>52.61</v>
      </c>
      <c r="V135" s="236">
        <v>78.22</v>
      </c>
      <c r="W135" s="236">
        <v>22.24</v>
      </c>
      <c r="X135" s="236">
        <v>78.61</v>
      </c>
      <c r="Y135" s="236">
        <v>82.44</v>
      </c>
      <c r="Z135" s="236">
        <v>80.72</v>
      </c>
      <c r="AA135" s="236">
        <v>50.120000000000005</v>
      </c>
      <c r="AB135" s="236">
        <v>81.34</v>
      </c>
      <c r="AC135" s="236">
        <v>77.599999999999994</v>
      </c>
      <c r="AD135" s="236">
        <v>54.07</v>
      </c>
      <c r="AE135" s="236">
        <v>52.48</v>
      </c>
      <c r="AF135" s="236">
        <v>75.260000000000005</v>
      </c>
      <c r="AG135" s="236">
        <v>79.61</v>
      </c>
      <c r="AH135" s="236">
        <v>108.36</v>
      </c>
      <c r="AI135" s="232">
        <v>1982.0399999999997</v>
      </c>
    </row>
    <row r="136" spans="2:35" customFormat="1" ht="15.6" x14ac:dyDescent="0.3">
      <c r="B136" s="467"/>
      <c r="C136" s="235" t="s">
        <v>198</v>
      </c>
      <c r="D136" s="236">
        <v>0</v>
      </c>
      <c r="E136" s="236">
        <v>153.68990153411718</v>
      </c>
      <c r="F136" s="236">
        <v>156.95435925064825</v>
      </c>
      <c r="G136" s="236">
        <v>153.98184606538425</v>
      </c>
      <c r="H136" s="236">
        <v>118.21360199382316</v>
      </c>
      <c r="I136" s="236">
        <v>0</v>
      </c>
      <c r="J136" s="236">
        <v>0</v>
      </c>
      <c r="K136" s="236">
        <v>77.773615030370834</v>
      </c>
      <c r="L136" s="236">
        <v>93.838428392824426</v>
      </c>
      <c r="M136" s="236">
        <v>55.029411394767763</v>
      </c>
      <c r="N136" s="236">
        <v>83.93237332803011</v>
      </c>
      <c r="O136" s="236">
        <v>92.391392694143931</v>
      </c>
      <c r="P136" s="236">
        <v>121.77603956749502</v>
      </c>
      <c r="Q136" s="236">
        <v>127.37801412040558</v>
      </c>
      <c r="R136" s="236">
        <v>129.89999389648438</v>
      </c>
      <c r="S136" s="236">
        <v>121.16002102732158</v>
      </c>
      <c r="T136" s="236">
        <v>199.40077111918816</v>
      </c>
      <c r="U136" s="236">
        <v>113.64298203615196</v>
      </c>
      <c r="V136" s="236">
        <v>124.12048077662561</v>
      </c>
      <c r="W136" s="236">
        <v>132.30000305175781</v>
      </c>
      <c r="X136" s="236">
        <v>130.2884623586358</v>
      </c>
      <c r="Y136" s="236">
        <v>112.38112246175986</v>
      </c>
      <c r="Z136" s="236">
        <v>159.25096414862369</v>
      </c>
      <c r="AA136" s="236">
        <v>74.549074144258171</v>
      </c>
      <c r="AB136" s="236">
        <v>68.59999847412108</v>
      </c>
      <c r="AC136" s="236">
        <v>89.62472551900872</v>
      </c>
      <c r="AD136" s="236">
        <v>106.49910363574247</v>
      </c>
      <c r="AE136" s="236">
        <v>125.53003675763199</v>
      </c>
      <c r="AF136" s="236">
        <v>34.981481310881357</v>
      </c>
      <c r="AG136" s="236">
        <v>121.29541264146579</v>
      </c>
      <c r="AH136" s="236">
        <v>145.95193788196784</v>
      </c>
      <c r="AI136" s="232">
        <v>116.43348631276169</v>
      </c>
    </row>
    <row r="137" spans="2:35" customFormat="1" ht="15.6" x14ac:dyDescent="0.3">
      <c r="B137" s="467"/>
      <c r="C137" s="235" t="s">
        <v>199</v>
      </c>
      <c r="D137" s="236">
        <v>0</v>
      </c>
      <c r="E137" s="236">
        <v>4.6787614658820136</v>
      </c>
      <c r="F137" s="236">
        <v>4.7800949632213978</v>
      </c>
      <c r="G137" s="236">
        <v>3.615034292256774</v>
      </c>
      <c r="H137" s="236">
        <v>2.7499421373916517</v>
      </c>
      <c r="I137" s="236">
        <v>0</v>
      </c>
      <c r="J137" s="236">
        <v>0</v>
      </c>
      <c r="K137" s="236">
        <v>1.1623947276502697</v>
      </c>
      <c r="L137" s="236">
        <v>1.4072854305961457</v>
      </c>
      <c r="M137" s="236">
        <v>1.3216874464913926</v>
      </c>
      <c r="N137" s="236">
        <v>1.2820622651104228</v>
      </c>
      <c r="O137" s="236">
        <v>1.3502793567334059</v>
      </c>
      <c r="P137" s="236">
        <v>2.9074485983103933</v>
      </c>
      <c r="Q137" s="236">
        <v>4.1087229937379863</v>
      </c>
      <c r="R137" s="236">
        <v>0.9308623424167225</v>
      </c>
      <c r="S137" s="236">
        <v>2.7018699704357023</v>
      </c>
      <c r="T137" s="236">
        <v>2.8371099576579994</v>
      </c>
      <c r="U137" s="236">
        <v>1.7997490080273064</v>
      </c>
      <c r="V137" s="236">
        <v>2.8592570259216661</v>
      </c>
      <c r="W137" s="236">
        <v>0.83639557472024795</v>
      </c>
      <c r="X137" s="236">
        <v>2.9802433111778832</v>
      </c>
      <c r="Y137" s="236">
        <v>2.7956717725352314</v>
      </c>
      <c r="Z137" s="236">
        <v>3.6273846529095546</v>
      </c>
      <c r="AA137" s="236">
        <v>1.1207411260313334</v>
      </c>
      <c r="AB137" s="236">
        <v>1.6734651918980574</v>
      </c>
      <c r="AC137" s="236">
        <v>2.0800733419559836</v>
      </c>
      <c r="AD137" s="236">
        <v>1.7269936130130032</v>
      </c>
      <c r="AE137" s="236">
        <v>1.9577791920784136</v>
      </c>
      <c r="AF137" s="236">
        <v>0.83822715566345529</v>
      </c>
      <c r="AG137" s="236">
        <v>2.8608259319759135</v>
      </c>
      <c r="AH137" s="236">
        <v>4.6258999308131843</v>
      </c>
      <c r="AI137" s="232">
        <v>67.61626277661351</v>
      </c>
    </row>
    <row r="138" spans="2:35" customFormat="1" ht="15.6" x14ac:dyDescent="0.3">
      <c r="B138" s="467"/>
      <c r="C138" s="235" t="s">
        <v>200</v>
      </c>
      <c r="D138" s="236">
        <v>0</v>
      </c>
      <c r="E138" s="236">
        <v>1600.7991383584906</v>
      </c>
      <c r="F138" s="236">
        <v>1810.6074146871206</v>
      </c>
      <c r="G138" s="236">
        <v>1907.8036271907715</v>
      </c>
      <c r="H138" s="236">
        <v>1488.8972605655022</v>
      </c>
      <c r="I138" s="236">
        <v>0</v>
      </c>
      <c r="J138" s="236">
        <v>0</v>
      </c>
      <c r="K138" s="236">
        <v>672.7340385134089</v>
      </c>
      <c r="L138" s="236">
        <v>1126.4958419111879</v>
      </c>
      <c r="M138" s="236">
        <v>1348.4529342102971</v>
      </c>
      <c r="N138" s="236">
        <v>1462.8469616245952</v>
      </c>
      <c r="O138" s="236">
        <v>1284.7577248519276</v>
      </c>
      <c r="P138" s="236">
        <v>1496.2726161369194</v>
      </c>
      <c r="Q138" s="236">
        <v>1822.4578678159808</v>
      </c>
      <c r="R138" s="236">
        <v>2204.0000000000005</v>
      </c>
      <c r="S138" s="236">
        <v>1679.4381990280885</v>
      </c>
      <c r="T138" s="236">
        <v>1734.0660250958197</v>
      </c>
      <c r="U138" s="236">
        <v>2292.3604147963274</v>
      </c>
      <c r="V138" s="236">
        <v>2651.530554845308</v>
      </c>
      <c r="W138" s="236">
        <v>1835.9999999999998</v>
      </c>
      <c r="X138" s="236">
        <v>1818.0716954871932</v>
      </c>
      <c r="Y138" s="236">
        <v>2669.0169205680772</v>
      </c>
      <c r="Z138" s="236">
        <v>3544.4096667094632</v>
      </c>
      <c r="AA138" s="236">
        <v>1797.9042578267763</v>
      </c>
      <c r="AB138" s="236">
        <v>2066.6673223506268</v>
      </c>
      <c r="AC138" s="236">
        <v>1670.3896321747734</v>
      </c>
      <c r="AD138" s="236">
        <v>1438.9554281486965</v>
      </c>
      <c r="AE138" s="236">
        <v>1798.3563262195121</v>
      </c>
      <c r="AF138" s="236">
        <v>496.0636961623598</v>
      </c>
      <c r="AG138" s="236">
        <v>2143.0051123678454</v>
      </c>
      <c r="AH138" s="236">
        <v>2517.8420866217416</v>
      </c>
      <c r="AI138" s="232">
        <v>1831.6992648584296</v>
      </c>
    </row>
    <row r="139" spans="2:35" customFormat="1" ht="16.2" thickBot="1" x14ac:dyDescent="0.35">
      <c r="B139" s="468"/>
      <c r="C139" s="238" t="s">
        <v>201</v>
      </c>
      <c r="D139" s="236">
        <v>0</v>
      </c>
      <c r="E139" s="236">
        <v>0.14907591833132133</v>
      </c>
      <c r="F139" s="236">
        <v>0.16868346606796669</v>
      </c>
      <c r="G139" s="236">
        <v>0.13701296002800817</v>
      </c>
      <c r="H139" s="236">
        <v>0.10595120868025765</v>
      </c>
      <c r="I139" s="236">
        <v>0</v>
      </c>
      <c r="J139" s="236">
        <v>0</v>
      </c>
      <c r="K139" s="236">
        <v>3.0757414622676164E-2</v>
      </c>
      <c r="L139" s="236">
        <v>5.1679242389397251E-2</v>
      </c>
      <c r="M139" s="236">
        <v>9.9072875816874365E-2</v>
      </c>
      <c r="N139" s="236">
        <v>6.8353945457159004E-2</v>
      </c>
      <c r="O139" s="236">
        <v>5.7437883915077224E-2</v>
      </c>
      <c r="P139" s="236">
        <v>0.10928133882045177</v>
      </c>
      <c r="Q139" s="236">
        <v>0.17982702732329378</v>
      </c>
      <c r="R139" s="236">
        <v>4.8314000606260808E-2</v>
      </c>
      <c r="S139" s="236">
        <v>0.11456559391700638</v>
      </c>
      <c r="T139" s="236">
        <v>7.5474465021225776E-2</v>
      </c>
      <c r="U139" s="236">
        <v>0.11105479156626848</v>
      </c>
      <c r="V139" s="236">
        <v>0.18684929488927873</v>
      </c>
      <c r="W139" s="236">
        <v>3.5506644214386401E-2</v>
      </c>
      <c r="X139" s="236">
        <v>0.12721603285777222</v>
      </c>
      <c r="Y139" s="236">
        <v>0.20310902549199417</v>
      </c>
      <c r="Z139" s="236">
        <v>0.24696791349504124</v>
      </c>
      <c r="AA139" s="236">
        <v>8.2682708562879625E-2</v>
      </c>
      <c r="AB139" s="236">
        <v>0.15422267417638796</v>
      </c>
      <c r="AC139" s="236">
        <v>0.11859153070248538</v>
      </c>
      <c r="AD139" s="236">
        <v>7.1380107905900797E-2</v>
      </c>
      <c r="AE139" s="236">
        <v>8.5797943594925097E-2</v>
      </c>
      <c r="AF139" s="236">
        <v>3.636185701161658E-2</v>
      </c>
      <c r="AG139" s="236">
        <v>0.15461632411440807</v>
      </c>
      <c r="AH139" s="236">
        <v>0.24411807466970409</v>
      </c>
      <c r="AI139" s="232">
        <v>3.253962264250025</v>
      </c>
    </row>
    <row r="140" spans="2:35" x14ac:dyDescent="0.25">
      <c r="AH140" s="228"/>
    </row>
    <row r="141" spans="2:35" hidden="1" x14ac:dyDescent="0.25">
      <c r="B141" s="469" t="s">
        <v>223</v>
      </c>
      <c r="C141" s="240" t="s">
        <v>226</v>
      </c>
      <c r="D141" s="241">
        <v>0</v>
      </c>
      <c r="E141" s="241">
        <v>14.312515955588905</v>
      </c>
      <c r="F141" s="241">
        <v>14.62249912273294</v>
      </c>
      <c r="G141" s="241">
        <v>11.058532555083429</v>
      </c>
      <c r="H141" s="241">
        <v>8.4121815154226116</v>
      </c>
      <c r="I141" s="241">
        <v>0</v>
      </c>
      <c r="J141" s="241">
        <v>0</v>
      </c>
      <c r="K141" s="241">
        <v>3.5558113418484845</v>
      </c>
      <c r="L141" s="241">
        <v>4.3049416659410999</v>
      </c>
      <c r="M141" s="241">
        <v>4.0430940547304752</v>
      </c>
      <c r="N141" s="241">
        <v>3.9218790612126724</v>
      </c>
      <c r="O141" s="241">
        <v>4.1305578364435789</v>
      </c>
      <c r="P141" s="241">
        <v>8.8939999948314252</v>
      </c>
      <c r="Q141" s="241">
        <v>12.568745774664992</v>
      </c>
      <c r="R141" s="241">
        <v>2.8475446387785941</v>
      </c>
      <c r="S141" s="241">
        <v>8.2651268596993006</v>
      </c>
      <c r="T141" s="241">
        <v>8.6788313173998155</v>
      </c>
      <c r="U141" s="241">
        <v>5.5055032365472814</v>
      </c>
      <c r="V141" s="241">
        <v>8.74658007317732</v>
      </c>
      <c r="W141" s="241">
        <v>2.5585670685844231</v>
      </c>
      <c r="X141" s="241">
        <v>9.1166818940895773</v>
      </c>
      <c r="Y141" s="241">
        <v>8.5520702738918057</v>
      </c>
      <c r="Z141" s="241">
        <v>11.096312795685391</v>
      </c>
      <c r="AA141" s="241">
        <v>3.4283913307780161</v>
      </c>
      <c r="AB141" s="241">
        <v>5.1191960596453256</v>
      </c>
      <c r="AC141" s="241">
        <v>6.3630264360843807</v>
      </c>
      <c r="AD141" s="241">
        <v>5.2829416121535733</v>
      </c>
      <c r="AE141" s="241">
        <v>5.9889238056849603</v>
      </c>
      <c r="AF141" s="241">
        <v>2.5641699469668255</v>
      </c>
      <c r="AG141" s="241">
        <v>8.7513794187088205</v>
      </c>
      <c r="AH141" s="241">
        <v>14.150810433812124</v>
      </c>
    </row>
    <row r="142" spans="2:35" hidden="1" x14ac:dyDescent="0.25">
      <c r="B142" s="470"/>
      <c r="C142" s="242" t="s">
        <v>227</v>
      </c>
      <c r="D142" s="243">
        <v>0</v>
      </c>
      <c r="E142" s="243">
        <v>0.43571404148479803</v>
      </c>
      <c r="F142" s="243">
        <v>0.4453328645346073</v>
      </c>
      <c r="G142" s="243">
        <v>0.25962134777686308</v>
      </c>
      <c r="H142" s="243">
        <v>0.19568824590808537</v>
      </c>
      <c r="I142" s="243">
        <v>0</v>
      </c>
      <c r="J142" s="243">
        <v>0</v>
      </c>
      <c r="K142" s="243">
        <v>5.3144711798077802E-2</v>
      </c>
      <c r="L142" s="243">
        <v>6.4560775258129435E-2</v>
      </c>
      <c r="M142" s="243">
        <v>9.7106374967138698E-2</v>
      </c>
      <c r="N142" s="243">
        <v>5.9906481293652065E-2</v>
      </c>
      <c r="O142" s="243">
        <v>6.0367170747245139E-2</v>
      </c>
      <c r="P142" s="243">
        <v>0.21234758422253391</v>
      </c>
      <c r="Q142" s="243">
        <v>0.40541921714997431</v>
      </c>
      <c r="R142" s="243">
        <v>2.0405482656926901E-2</v>
      </c>
      <c r="S142" s="243">
        <v>0.18431243140034925</v>
      </c>
      <c r="T142" s="243">
        <v>0.12348396956153836</v>
      </c>
      <c r="U142" s="243">
        <v>8.7189932991330765E-2</v>
      </c>
      <c r="V142" s="243">
        <v>0.20148746097774009</v>
      </c>
      <c r="W142" s="243">
        <v>1.6175163449934141E-2</v>
      </c>
      <c r="X142" s="243">
        <v>0.20853673259423569</v>
      </c>
      <c r="Y142" s="243">
        <v>0.21274730967020244</v>
      </c>
      <c r="Z142" s="243">
        <v>0.2527494571485831</v>
      </c>
      <c r="AA142" s="243">
        <v>5.1541071497373595E-2</v>
      </c>
      <c r="AB142" s="243">
        <v>0.12488041700977465</v>
      </c>
      <c r="AC142" s="243">
        <v>0.14767756985825467</v>
      </c>
      <c r="AD142" s="243">
        <v>8.5668386968919416E-2</v>
      </c>
      <c r="AE142" s="243">
        <v>9.3403863430321366E-2</v>
      </c>
      <c r="AF142" s="243">
        <v>6.1442706275995677E-2</v>
      </c>
      <c r="AG142" s="243">
        <v>0.20640659557015822</v>
      </c>
      <c r="AH142" s="243">
        <v>0.44850540497557528</v>
      </c>
    </row>
    <row r="143" spans="2:35" hidden="1" x14ac:dyDescent="0.25">
      <c r="B143" s="470"/>
      <c r="C143" s="242" t="s">
        <v>228</v>
      </c>
      <c r="D143" s="243">
        <v>0</v>
      </c>
      <c r="E143" s="243">
        <v>149.07591833132133</v>
      </c>
      <c r="F143" s="243">
        <v>168.68346606796669</v>
      </c>
      <c r="G143" s="243">
        <v>137.01296002800814</v>
      </c>
      <c r="H143" s="243">
        <v>105.95120868025765</v>
      </c>
      <c r="I143" s="243">
        <v>0</v>
      </c>
      <c r="J143" s="243">
        <v>0</v>
      </c>
      <c r="K143" s="243">
        <v>30.757414622676166</v>
      </c>
      <c r="L143" s="243">
        <v>51.67924238939726</v>
      </c>
      <c r="M143" s="243">
        <v>99.072875816874358</v>
      </c>
      <c r="N143" s="243">
        <v>68.353945457159</v>
      </c>
      <c r="O143" s="243">
        <v>57.437883915077215</v>
      </c>
      <c r="P143" s="243">
        <v>109.28133882045177</v>
      </c>
      <c r="Q143" s="243">
        <v>179.82702732329378</v>
      </c>
      <c r="R143" s="243">
        <v>48.314000606260812</v>
      </c>
      <c r="S143" s="243">
        <v>114.56559391700637</v>
      </c>
      <c r="T143" s="243">
        <v>75.474465021225768</v>
      </c>
      <c r="U143" s="243">
        <v>111.05479156626848</v>
      </c>
      <c r="V143" s="243">
        <v>186.84929488927875</v>
      </c>
      <c r="W143" s="243">
        <v>35.506644214386405</v>
      </c>
      <c r="X143" s="243">
        <v>127.21603285777223</v>
      </c>
      <c r="Y143" s="243">
        <v>203.10902549199417</v>
      </c>
      <c r="Z143" s="243">
        <v>246.96791349504122</v>
      </c>
      <c r="AA143" s="243">
        <v>82.682708562879625</v>
      </c>
      <c r="AB143" s="243">
        <v>154.22267417638795</v>
      </c>
      <c r="AC143" s="243">
        <v>118.59153070248537</v>
      </c>
      <c r="AD143" s="243">
        <v>71.3801079059008</v>
      </c>
      <c r="AE143" s="243">
        <v>85.797943594925101</v>
      </c>
      <c r="AF143" s="243">
        <v>36.361857011616578</v>
      </c>
      <c r="AG143" s="243">
        <v>154.61632411440809</v>
      </c>
      <c r="AH143" s="243">
        <v>244.11807466970407</v>
      </c>
    </row>
    <row r="144" spans="2:35" ht="13.8" hidden="1" thickBot="1" x14ac:dyDescent="0.3">
      <c r="B144" s="471"/>
      <c r="C144" s="244" t="s">
        <v>229</v>
      </c>
      <c r="D144" s="245">
        <v>0</v>
      </c>
      <c r="E144" s="245">
        <v>1.3882834450495514E-2</v>
      </c>
      <c r="F144" s="245">
        <v>1.5715229869209302E-2</v>
      </c>
      <c r="G144" s="245">
        <v>9.8398760480810209E-3</v>
      </c>
      <c r="H144" s="245">
        <v>7.5395790684334094E-3</v>
      </c>
      <c r="I144" s="245">
        <v>0</v>
      </c>
      <c r="J144" s="245">
        <v>0</v>
      </c>
      <c r="K144" s="245">
        <v>1.4062296540869289E-3</v>
      </c>
      <c r="L144" s="245">
        <v>2.3708423898049628E-3</v>
      </c>
      <c r="M144" s="245">
        <v>7.2790339756085608E-3</v>
      </c>
      <c r="N144" s="245">
        <v>3.1939512349066172E-3</v>
      </c>
      <c r="O144" s="245">
        <v>2.5678853256337645E-3</v>
      </c>
      <c r="P144" s="245">
        <v>7.9814406048700718E-3</v>
      </c>
      <c r="Q144" s="245">
        <v>1.7744036955260847E-2</v>
      </c>
      <c r="R144" s="245">
        <v>1.0590937634218556E-3</v>
      </c>
      <c r="S144" s="245">
        <v>7.8152773452170882E-3</v>
      </c>
      <c r="T144" s="245">
        <v>3.2849930670462595E-3</v>
      </c>
      <c r="U144" s="245">
        <v>5.3801167784181614E-3</v>
      </c>
      <c r="V144" s="245">
        <v>1.3166983475571329E-2</v>
      </c>
      <c r="W144" s="245">
        <v>6.8666763799946594E-4</v>
      </c>
      <c r="X144" s="245">
        <v>8.9016946120669561E-3</v>
      </c>
      <c r="Y144" s="245">
        <v>1.5456356203064885E-2</v>
      </c>
      <c r="Z144" s="245">
        <v>1.7208267675423255E-2</v>
      </c>
      <c r="AA144" s="245">
        <v>3.8024440208833193E-3</v>
      </c>
      <c r="AB144" s="245">
        <v>1.1508689847122411E-2</v>
      </c>
      <c r="AC144" s="245">
        <v>8.4195632464791389E-3</v>
      </c>
      <c r="AD144" s="245">
        <v>3.540846161728041E-3</v>
      </c>
      <c r="AE144" s="245">
        <v>4.0933418020625417E-3</v>
      </c>
      <c r="AF144" s="245">
        <v>2.6653525657328162E-3</v>
      </c>
      <c r="AG144" s="245">
        <v>1.115545994019458E-2</v>
      </c>
      <c r="AH144" s="245">
        <v>2.3668535329156262E-2</v>
      </c>
    </row>
    <row r="145" spans="1:34" ht="13.8" thickBot="1" x14ac:dyDescent="0.3">
      <c r="C145" s="246"/>
      <c r="D145" s="247"/>
      <c r="E145" s="248"/>
      <c r="F145" s="247"/>
      <c r="G145" s="247"/>
      <c r="H145" s="247"/>
      <c r="I145" s="247"/>
      <c r="J145" s="247"/>
      <c r="K145" s="247"/>
      <c r="L145" s="247"/>
      <c r="M145" s="247"/>
      <c r="N145" s="247"/>
      <c r="O145" s="247"/>
      <c r="P145" s="247"/>
      <c r="Q145" s="247"/>
      <c r="R145" s="247"/>
      <c r="S145" s="247"/>
      <c r="T145" s="247"/>
      <c r="U145" s="247"/>
      <c r="V145" s="247"/>
      <c r="W145" s="247"/>
      <c r="X145" s="247"/>
      <c r="Y145" s="247"/>
      <c r="Z145" s="247"/>
      <c r="AA145" s="247"/>
      <c r="AB145" s="247"/>
      <c r="AC145" s="247"/>
      <c r="AD145" s="247"/>
      <c r="AE145" s="247"/>
      <c r="AF145" s="247"/>
      <c r="AG145" s="247"/>
      <c r="AH145" s="247"/>
    </row>
    <row r="146" spans="1:34" ht="13.8" thickBot="1" x14ac:dyDescent="0.3">
      <c r="A146" s="472" t="s">
        <v>12</v>
      </c>
      <c r="B146" s="249"/>
      <c r="C146" s="250" t="s">
        <v>192</v>
      </c>
      <c r="D146" s="251">
        <v>45047</v>
      </c>
      <c r="E146" s="251">
        <v>45048</v>
      </c>
      <c r="F146" s="251">
        <v>45049</v>
      </c>
      <c r="G146" s="251">
        <v>45050</v>
      </c>
      <c r="H146" s="251">
        <v>45051</v>
      </c>
      <c r="I146" s="251">
        <v>45052</v>
      </c>
      <c r="J146" s="251">
        <v>45053</v>
      </c>
      <c r="K146" s="251">
        <v>45054</v>
      </c>
      <c r="L146" s="251">
        <v>45055</v>
      </c>
      <c r="M146" s="251">
        <v>45056</v>
      </c>
      <c r="N146" s="251">
        <v>45057</v>
      </c>
      <c r="O146" s="251">
        <v>45058</v>
      </c>
      <c r="P146" s="251">
        <v>45059</v>
      </c>
      <c r="Q146" s="251">
        <v>45060</v>
      </c>
      <c r="R146" s="251">
        <v>45061</v>
      </c>
      <c r="S146" s="251">
        <v>45062</v>
      </c>
      <c r="T146" s="251">
        <v>45063</v>
      </c>
      <c r="U146" s="251">
        <v>45064</v>
      </c>
      <c r="V146" s="251">
        <v>45065</v>
      </c>
      <c r="W146" s="251">
        <v>45066</v>
      </c>
      <c r="X146" s="251">
        <v>45067</v>
      </c>
      <c r="Y146" s="251">
        <v>45068</v>
      </c>
      <c r="Z146" s="251">
        <v>45069</v>
      </c>
      <c r="AA146" s="251">
        <v>45070</v>
      </c>
      <c r="AB146" s="251">
        <v>45071</v>
      </c>
      <c r="AC146" s="251">
        <v>45072</v>
      </c>
      <c r="AD146" s="251">
        <v>45073</v>
      </c>
      <c r="AE146" s="251">
        <v>45074</v>
      </c>
      <c r="AF146" s="251">
        <v>45075</v>
      </c>
      <c r="AG146" s="251">
        <v>45076</v>
      </c>
      <c r="AH146" s="251">
        <v>45077</v>
      </c>
    </row>
    <row r="147" spans="1:34" outlineLevel="2" x14ac:dyDescent="0.25">
      <c r="A147" s="472"/>
      <c r="B147" s="473" t="s">
        <v>193</v>
      </c>
      <c r="C147" s="252" t="s">
        <v>194</v>
      </c>
      <c r="D147" s="204"/>
      <c r="E147" s="253"/>
      <c r="F147" s="253"/>
      <c r="G147" s="253"/>
      <c r="H147" s="253"/>
      <c r="I147" s="253"/>
      <c r="J147" s="253"/>
      <c r="K147" s="253"/>
      <c r="L147" s="204"/>
      <c r="M147" s="204"/>
      <c r="N147" s="204"/>
      <c r="O147" s="253"/>
      <c r="P147" s="204"/>
      <c r="Q147" s="204"/>
      <c r="R147" s="204"/>
      <c r="S147" s="204"/>
      <c r="T147" s="253"/>
      <c r="U147" s="253"/>
      <c r="V147" s="253"/>
      <c r="W147" s="204"/>
      <c r="X147" s="253"/>
      <c r="Y147" s="253"/>
      <c r="Z147" s="253"/>
      <c r="AA147" s="253"/>
      <c r="AB147" s="253"/>
      <c r="AC147" s="253"/>
      <c r="AD147" s="253"/>
      <c r="AE147" s="253"/>
      <c r="AF147" s="253"/>
      <c r="AG147" s="253"/>
      <c r="AH147" s="253"/>
    </row>
    <row r="148" spans="1:34" outlineLevel="2" x14ac:dyDescent="0.25">
      <c r="A148" s="472"/>
      <c r="B148" s="474"/>
      <c r="C148" s="254" t="s">
        <v>230</v>
      </c>
      <c r="D148" s="255"/>
      <c r="E148" s="255"/>
      <c r="F148" s="255"/>
      <c r="G148" s="255"/>
      <c r="H148" s="255"/>
      <c r="I148" s="255"/>
      <c r="J148" s="255"/>
      <c r="K148" s="255"/>
      <c r="L148" s="255"/>
      <c r="M148" s="255"/>
      <c r="N148" s="255"/>
      <c r="O148" s="255"/>
      <c r="P148" s="255"/>
      <c r="Q148" s="255"/>
      <c r="R148" s="255"/>
      <c r="S148" s="255"/>
      <c r="T148" s="255"/>
      <c r="U148" s="255"/>
      <c r="V148" s="255"/>
      <c r="W148" s="255"/>
      <c r="X148" s="255"/>
      <c r="Y148" s="255"/>
      <c r="Z148" s="255"/>
      <c r="AA148" s="255"/>
      <c r="AB148" s="255"/>
      <c r="AC148" s="255"/>
      <c r="AD148" s="255"/>
      <c r="AE148" s="255"/>
      <c r="AF148" s="255"/>
      <c r="AG148" s="255"/>
      <c r="AH148" s="255"/>
    </row>
    <row r="149" spans="1:34" outlineLevel="2" x14ac:dyDescent="0.25">
      <c r="A149" s="472"/>
      <c r="B149" s="474"/>
      <c r="C149" s="254" t="s">
        <v>231</v>
      </c>
      <c r="D149" s="256"/>
      <c r="E149" s="256"/>
      <c r="F149" s="256"/>
      <c r="G149" s="256"/>
      <c r="H149" s="256"/>
      <c r="I149" s="256"/>
      <c r="J149" s="256"/>
      <c r="K149" s="256"/>
      <c r="L149" s="256"/>
      <c r="M149" s="256"/>
      <c r="N149" s="256"/>
      <c r="O149" s="256"/>
      <c r="P149" s="256"/>
      <c r="Q149" s="256"/>
      <c r="R149" s="256"/>
      <c r="S149" s="256"/>
      <c r="T149" s="256"/>
      <c r="U149" s="256"/>
      <c r="V149" s="256"/>
      <c r="W149" s="256"/>
      <c r="X149" s="256"/>
      <c r="Y149" s="256"/>
      <c r="Z149" s="256"/>
      <c r="AA149" s="256"/>
      <c r="AB149" s="256"/>
      <c r="AC149" s="256"/>
      <c r="AD149" s="256"/>
      <c r="AE149" s="256"/>
      <c r="AF149" s="256"/>
      <c r="AG149" s="256"/>
      <c r="AH149" s="256"/>
    </row>
    <row r="150" spans="1:34" ht="14.4" outlineLevel="2" x14ac:dyDescent="0.25">
      <c r="A150" s="472"/>
      <c r="B150" s="474"/>
      <c r="C150" s="254" t="s">
        <v>232</v>
      </c>
      <c r="D150" s="257"/>
      <c r="E150" s="257"/>
      <c r="F150" s="257"/>
      <c r="G150" s="257"/>
      <c r="H150" s="257"/>
      <c r="I150" s="257"/>
      <c r="J150" s="257"/>
      <c r="K150" s="257"/>
      <c r="L150" s="257"/>
      <c r="M150" s="257"/>
      <c r="N150" s="257"/>
      <c r="O150" s="258"/>
      <c r="P150" s="258"/>
      <c r="Q150" s="258"/>
      <c r="R150" s="256"/>
      <c r="S150" s="256"/>
      <c r="T150" s="256"/>
      <c r="U150" s="256"/>
      <c r="V150" s="256"/>
      <c r="W150" s="256"/>
      <c r="X150" s="256"/>
      <c r="Y150" s="258"/>
      <c r="Z150" s="256"/>
      <c r="AA150" s="256"/>
      <c r="AB150" s="256"/>
      <c r="AC150" s="256"/>
      <c r="AD150" s="256"/>
      <c r="AE150" s="256"/>
      <c r="AF150" s="256"/>
      <c r="AG150" s="256"/>
      <c r="AH150" s="256"/>
    </row>
    <row r="151" spans="1:34" outlineLevel="2" x14ac:dyDescent="0.25">
      <c r="A151" s="472"/>
      <c r="B151" s="474"/>
      <c r="C151" s="259" t="s">
        <v>195</v>
      </c>
      <c r="D151" s="260"/>
      <c r="E151" s="260"/>
      <c r="F151" s="260"/>
      <c r="G151" s="260"/>
      <c r="H151" s="260"/>
      <c r="I151" s="260"/>
      <c r="J151" s="261"/>
      <c r="K151" s="260"/>
      <c r="L151" s="206"/>
      <c r="M151" s="206"/>
      <c r="N151" s="206"/>
      <c r="O151" s="206"/>
      <c r="P151" s="206"/>
      <c r="Q151" s="206"/>
      <c r="R151" s="206"/>
      <c r="S151" s="206"/>
      <c r="T151" s="206"/>
      <c r="U151" s="206"/>
      <c r="V151" s="206"/>
      <c r="W151" s="206"/>
      <c r="X151" s="260"/>
      <c r="Y151" s="260"/>
      <c r="Z151" s="260"/>
      <c r="AA151" s="260"/>
      <c r="AB151" s="260"/>
      <c r="AC151" s="260"/>
      <c r="AD151" s="260"/>
      <c r="AE151" s="262"/>
      <c r="AF151" s="260"/>
      <c r="AG151" s="260"/>
      <c r="AH151" s="260"/>
    </row>
    <row r="152" spans="1:34" outlineLevel="2" x14ac:dyDescent="0.25">
      <c r="A152" s="472"/>
      <c r="B152" s="474"/>
      <c r="C152" s="259" t="s">
        <v>196</v>
      </c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0"/>
      <c r="V152" s="260"/>
      <c r="W152" s="261"/>
      <c r="X152" s="261"/>
      <c r="Y152" s="260"/>
      <c r="Z152" s="261"/>
      <c r="AA152" s="261"/>
      <c r="AB152" s="260"/>
      <c r="AC152" s="261"/>
      <c r="AD152" s="261"/>
      <c r="AE152" s="260"/>
      <c r="AF152" s="261"/>
      <c r="AG152" s="261"/>
      <c r="AH152" s="260"/>
    </row>
    <row r="153" spans="1:34" outlineLevel="2" x14ac:dyDescent="0.25">
      <c r="A153" s="472"/>
      <c r="B153" s="474"/>
      <c r="C153" s="259" t="s">
        <v>197</v>
      </c>
      <c r="D153" s="260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260"/>
      <c r="AH153" s="260"/>
    </row>
    <row r="154" spans="1:34" outlineLevel="2" x14ac:dyDescent="0.25">
      <c r="A154" s="472"/>
      <c r="B154" s="474"/>
      <c r="C154" s="259" t="s">
        <v>198</v>
      </c>
      <c r="D154" s="260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260"/>
      <c r="AH154" s="260"/>
    </row>
    <row r="155" spans="1:34" customFormat="1" ht="15.6" outlineLevel="1" x14ac:dyDescent="0.3">
      <c r="A155" s="472"/>
      <c r="B155" s="474"/>
      <c r="C155" s="210" t="s">
        <v>199</v>
      </c>
      <c r="D155" s="211">
        <v>0</v>
      </c>
      <c r="E155" s="211">
        <v>0</v>
      </c>
      <c r="F155" s="211">
        <v>0</v>
      </c>
      <c r="G155" s="211">
        <v>0</v>
      </c>
      <c r="H155" s="211">
        <v>0</v>
      </c>
      <c r="I155" s="211">
        <v>0</v>
      </c>
      <c r="J155" s="211">
        <v>0</v>
      </c>
      <c r="K155" s="211">
        <v>0</v>
      </c>
      <c r="L155" s="211">
        <v>0</v>
      </c>
      <c r="M155" s="211">
        <v>0</v>
      </c>
      <c r="N155" s="211">
        <v>0</v>
      </c>
      <c r="O155" s="211">
        <v>0</v>
      </c>
      <c r="P155" s="211">
        <v>0</v>
      </c>
      <c r="Q155" s="211">
        <v>0</v>
      </c>
      <c r="R155" s="211">
        <v>0</v>
      </c>
      <c r="S155" s="211">
        <v>0</v>
      </c>
      <c r="T155" s="211">
        <v>0</v>
      </c>
      <c r="U155" s="211">
        <v>0</v>
      </c>
      <c r="V155" s="211">
        <v>0</v>
      </c>
      <c r="W155" s="211">
        <v>0</v>
      </c>
      <c r="X155" s="211">
        <v>0</v>
      </c>
      <c r="Y155" s="211">
        <v>0</v>
      </c>
      <c r="Z155" s="211">
        <v>0</v>
      </c>
      <c r="AA155" s="211">
        <v>0</v>
      </c>
      <c r="AB155" s="211">
        <v>0</v>
      </c>
      <c r="AC155" s="211">
        <v>0</v>
      </c>
      <c r="AD155" s="211">
        <v>0</v>
      </c>
      <c r="AE155" s="211">
        <v>0</v>
      </c>
      <c r="AF155" s="211">
        <v>0</v>
      </c>
      <c r="AG155" s="211">
        <v>0</v>
      </c>
      <c r="AH155" s="211">
        <v>0</v>
      </c>
    </row>
    <row r="156" spans="1:34" outlineLevel="2" x14ac:dyDescent="0.25">
      <c r="A156" s="472"/>
      <c r="B156" s="474"/>
      <c r="C156" s="259" t="s">
        <v>200</v>
      </c>
      <c r="D156" s="260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260"/>
      <c r="AH156" s="260"/>
    </row>
    <row r="157" spans="1:34" customFormat="1" ht="16.2" outlineLevel="1" thickBot="1" x14ac:dyDescent="0.35">
      <c r="A157" s="472"/>
      <c r="B157" s="475"/>
      <c r="C157" s="212" t="s">
        <v>201</v>
      </c>
      <c r="D157" s="213">
        <v>0</v>
      </c>
      <c r="E157" s="213">
        <v>0</v>
      </c>
      <c r="F157" s="213">
        <v>0</v>
      </c>
      <c r="G157" s="213">
        <v>0</v>
      </c>
      <c r="H157" s="213">
        <v>0</v>
      </c>
      <c r="I157" s="213">
        <v>0</v>
      </c>
      <c r="J157" s="213">
        <v>0</v>
      </c>
      <c r="K157" s="213">
        <v>0</v>
      </c>
      <c r="L157" s="213">
        <v>0</v>
      </c>
      <c r="M157" s="213">
        <v>0</v>
      </c>
      <c r="N157" s="213">
        <v>0</v>
      </c>
      <c r="O157" s="213">
        <v>0</v>
      </c>
      <c r="P157" s="213">
        <v>0</v>
      </c>
      <c r="Q157" s="213">
        <v>0</v>
      </c>
      <c r="R157" s="213">
        <v>0</v>
      </c>
      <c r="S157" s="213">
        <v>0</v>
      </c>
      <c r="T157" s="213">
        <v>0</v>
      </c>
      <c r="U157" s="213">
        <v>0</v>
      </c>
      <c r="V157" s="213">
        <v>0</v>
      </c>
      <c r="W157" s="213">
        <v>0</v>
      </c>
      <c r="X157" s="213">
        <v>0</v>
      </c>
      <c r="Y157" s="213">
        <v>0</v>
      </c>
      <c r="Z157" s="213">
        <v>0</v>
      </c>
      <c r="AA157" s="213">
        <v>0</v>
      </c>
      <c r="AB157" s="213">
        <v>0</v>
      </c>
      <c r="AC157" s="213">
        <v>0</v>
      </c>
      <c r="AD157" s="213">
        <v>0</v>
      </c>
      <c r="AE157" s="213">
        <v>0</v>
      </c>
      <c r="AF157" s="213">
        <v>0</v>
      </c>
      <c r="AG157" s="213">
        <v>0</v>
      </c>
      <c r="AH157" s="213">
        <v>0</v>
      </c>
    </row>
    <row r="158" spans="1:34" outlineLevel="2" x14ac:dyDescent="0.25">
      <c r="A158" s="472"/>
      <c r="B158" s="476" t="s">
        <v>202</v>
      </c>
      <c r="C158" s="252" t="s">
        <v>194</v>
      </c>
      <c r="D158" s="253"/>
      <c r="E158" s="253"/>
      <c r="F158" s="253"/>
      <c r="G158" s="253"/>
      <c r="H158" s="253"/>
      <c r="I158" s="253"/>
      <c r="J158" s="253"/>
      <c r="K158" s="253"/>
      <c r="L158" s="204"/>
      <c r="M158" s="253"/>
      <c r="N158" s="253"/>
      <c r="O158" s="253"/>
      <c r="P158" s="204"/>
      <c r="Q158" s="204"/>
      <c r="R158" s="204"/>
      <c r="S158" s="253"/>
      <c r="T158" s="253"/>
      <c r="U158" s="253"/>
      <c r="V158" s="253"/>
      <c r="W158" s="253"/>
      <c r="X158" s="253"/>
      <c r="Y158" s="253"/>
      <c r="Z158" s="253"/>
      <c r="AA158" s="253"/>
      <c r="AB158" s="253"/>
      <c r="AC158" s="253"/>
      <c r="AD158" s="253"/>
      <c r="AE158" s="253"/>
      <c r="AF158" s="253"/>
      <c r="AG158" s="253"/>
      <c r="AH158" s="253"/>
    </row>
    <row r="159" spans="1:34" outlineLevel="2" x14ac:dyDescent="0.25">
      <c r="A159" s="472"/>
      <c r="B159" s="477"/>
      <c r="C159" s="254" t="s">
        <v>230</v>
      </c>
      <c r="D159" s="256"/>
      <c r="E159" s="256"/>
      <c r="F159" s="256"/>
      <c r="G159" s="256"/>
      <c r="H159" s="256"/>
      <c r="I159" s="256"/>
      <c r="J159" s="256"/>
      <c r="K159" s="256"/>
      <c r="L159" s="256"/>
      <c r="M159" s="256"/>
      <c r="N159" s="256"/>
      <c r="O159" s="256"/>
      <c r="P159" s="256"/>
      <c r="Q159" s="256"/>
      <c r="R159" s="256"/>
      <c r="S159" s="256"/>
      <c r="T159" s="256"/>
      <c r="U159" s="256"/>
      <c r="V159" s="256"/>
      <c r="W159" s="256"/>
      <c r="X159" s="256"/>
      <c r="Y159" s="256"/>
      <c r="Z159" s="256"/>
      <c r="AA159" s="256"/>
      <c r="AB159" s="256"/>
      <c r="AC159" s="256"/>
      <c r="AD159" s="256"/>
      <c r="AE159" s="256"/>
      <c r="AF159" s="256"/>
      <c r="AG159" s="256"/>
      <c r="AH159" s="256"/>
    </row>
    <row r="160" spans="1:34" outlineLevel="2" x14ac:dyDescent="0.25">
      <c r="A160" s="472"/>
      <c r="B160" s="477"/>
      <c r="C160" s="254" t="s">
        <v>231</v>
      </c>
      <c r="D160" s="256"/>
      <c r="E160" s="256"/>
      <c r="F160" s="256"/>
      <c r="G160" s="256"/>
      <c r="H160" s="256"/>
      <c r="I160" s="256"/>
      <c r="J160" s="256"/>
      <c r="K160" s="256"/>
      <c r="L160" s="256"/>
      <c r="M160" s="256"/>
      <c r="N160" s="256"/>
      <c r="O160" s="256"/>
      <c r="P160" s="256"/>
      <c r="Q160" s="256"/>
      <c r="R160" s="256"/>
      <c r="S160" s="256"/>
      <c r="T160" s="256"/>
      <c r="U160" s="256"/>
      <c r="V160" s="256"/>
      <c r="W160" s="256"/>
      <c r="X160" s="256"/>
      <c r="Y160" s="256"/>
      <c r="Z160" s="256"/>
      <c r="AA160" s="256"/>
      <c r="AB160" s="256"/>
      <c r="AC160" s="256"/>
      <c r="AD160" s="256"/>
      <c r="AE160" s="256"/>
      <c r="AF160" s="256"/>
      <c r="AG160" s="256"/>
      <c r="AH160" s="256"/>
    </row>
    <row r="161" spans="1:34" ht="14.4" outlineLevel="2" x14ac:dyDescent="0.25">
      <c r="A161" s="472"/>
      <c r="B161" s="477"/>
      <c r="C161" s="254" t="s">
        <v>232</v>
      </c>
      <c r="D161" s="257"/>
      <c r="E161" s="257"/>
      <c r="F161" s="257"/>
      <c r="G161" s="257"/>
      <c r="H161" s="257"/>
      <c r="I161" s="257"/>
      <c r="J161" s="257"/>
      <c r="K161" s="257"/>
      <c r="L161" s="257"/>
      <c r="M161" s="257"/>
      <c r="N161" s="256"/>
      <c r="O161" s="256"/>
      <c r="P161" s="258"/>
      <c r="Q161" s="256"/>
      <c r="R161" s="256"/>
      <c r="S161" s="256"/>
      <c r="T161" s="256"/>
      <c r="U161" s="256"/>
      <c r="V161" s="256"/>
      <c r="W161" s="256"/>
      <c r="X161" s="256"/>
      <c r="Y161" s="258"/>
      <c r="Z161" s="256"/>
      <c r="AA161" s="256"/>
      <c r="AB161" s="256"/>
      <c r="AC161" s="256"/>
      <c r="AD161" s="256"/>
      <c r="AE161" s="256"/>
      <c r="AF161" s="256"/>
      <c r="AG161" s="256"/>
      <c r="AH161" s="256"/>
    </row>
    <row r="162" spans="1:34" outlineLevel="2" x14ac:dyDescent="0.25">
      <c r="A162" s="472"/>
      <c r="B162" s="477"/>
      <c r="C162" s="259" t="s">
        <v>195</v>
      </c>
      <c r="D162" s="260"/>
      <c r="E162" s="260"/>
      <c r="F162" s="260"/>
      <c r="G162" s="260"/>
      <c r="H162" s="260"/>
      <c r="I162" s="260"/>
      <c r="J162" s="260"/>
      <c r="K162" s="260"/>
      <c r="L162" s="260"/>
      <c r="M162" s="260"/>
      <c r="N162" s="206"/>
      <c r="O162" s="206"/>
      <c r="P162" s="206"/>
      <c r="Q162" s="206"/>
      <c r="R162" s="206"/>
      <c r="S162" s="206"/>
      <c r="T162" s="206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2"/>
      <c r="AF162" s="260"/>
      <c r="AG162" s="260"/>
      <c r="AH162" s="260"/>
    </row>
    <row r="163" spans="1:34" outlineLevel="2" x14ac:dyDescent="0.25">
      <c r="A163" s="472"/>
      <c r="B163" s="477"/>
      <c r="C163" s="259" t="s">
        <v>196</v>
      </c>
      <c r="D163" s="261"/>
      <c r="E163" s="261"/>
      <c r="F163" s="260"/>
      <c r="G163" s="261"/>
      <c r="H163" s="261"/>
      <c r="I163" s="260"/>
      <c r="J163" s="260"/>
      <c r="K163" s="260"/>
      <c r="L163" s="260"/>
      <c r="M163" s="260"/>
      <c r="N163" s="260"/>
      <c r="O163" s="260"/>
      <c r="P163" s="261"/>
      <c r="Q163" s="261"/>
      <c r="R163" s="261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1"/>
      <c r="AD163" s="261"/>
      <c r="AE163" s="260"/>
      <c r="AF163" s="261"/>
      <c r="AG163" s="260"/>
      <c r="AH163" s="260"/>
    </row>
    <row r="164" spans="1:34" outlineLevel="2" x14ac:dyDescent="0.25">
      <c r="A164" s="472"/>
      <c r="B164" s="477"/>
      <c r="C164" s="259" t="s">
        <v>197</v>
      </c>
      <c r="D164" s="260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260"/>
      <c r="AH164" s="260"/>
    </row>
    <row r="165" spans="1:34" outlineLevel="2" x14ac:dyDescent="0.25">
      <c r="A165" s="472"/>
      <c r="B165" s="477"/>
      <c r="C165" s="259" t="s">
        <v>198</v>
      </c>
      <c r="D165" s="260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260"/>
      <c r="AH165" s="260"/>
    </row>
    <row r="166" spans="1:34" customFormat="1" ht="15.6" outlineLevel="1" x14ac:dyDescent="0.3">
      <c r="A166" s="472"/>
      <c r="B166" s="477"/>
      <c r="C166" s="210" t="s">
        <v>199</v>
      </c>
      <c r="D166" s="211">
        <v>0</v>
      </c>
      <c r="E166" s="211">
        <v>0</v>
      </c>
      <c r="F166" s="211">
        <v>0</v>
      </c>
      <c r="G166" s="211">
        <v>0</v>
      </c>
      <c r="H166" s="211">
        <v>0</v>
      </c>
      <c r="I166" s="211">
        <v>0</v>
      </c>
      <c r="J166" s="211">
        <v>0</v>
      </c>
      <c r="K166" s="211">
        <v>0</v>
      </c>
      <c r="L166" s="211">
        <v>0</v>
      </c>
      <c r="M166" s="211">
        <v>0</v>
      </c>
      <c r="N166" s="211">
        <v>0</v>
      </c>
      <c r="O166" s="211">
        <v>0</v>
      </c>
      <c r="P166" s="211">
        <v>0</v>
      </c>
      <c r="Q166" s="211">
        <v>0</v>
      </c>
      <c r="R166" s="211">
        <v>0</v>
      </c>
      <c r="S166" s="211">
        <v>0</v>
      </c>
      <c r="T166" s="211">
        <v>0</v>
      </c>
      <c r="U166" s="211">
        <v>0</v>
      </c>
      <c r="V166" s="211">
        <v>0</v>
      </c>
      <c r="W166" s="211">
        <v>0</v>
      </c>
      <c r="X166" s="211">
        <v>0</v>
      </c>
      <c r="Y166" s="211">
        <v>0</v>
      </c>
      <c r="Z166" s="211">
        <v>0</v>
      </c>
      <c r="AA166" s="211">
        <v>0</v>
      </c>
      <c r="AB166" s="211">
        <v>0</v>
      </c>
      <c r="AC166" s="211">
        <v>0</v>
      </c>
      <c r="AD166" s="211">
        <v>0</v>
      </c>
      <c r="AE166" s="211">
        <v>0</v>
      </c>
      <c r="AF166" s="211">
        <v>0</v>
      </c>
      <c r="AG166" s="211">
        <v>0</v>
      </c>
      <c r="AH166" s="211">
        <v>0</v>
      </c>
    </row>
    <row r="167" spans="1:34" outlineLevel="2" x14ac:dyDescent="0.25">
      <c r="A167" s="472"/>
      <c r="B167" s="477"/>
      <c r="C167" s="259" t="s">
        <v>200</v>
      </c>
      <c r="D167" s="260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260"/>
      <c r="AH167" s="260"/>
    </row>
    <row r="168" spans="1:34" customFormat="1" ht="16.2" outlineLevel="1" thickBot="1" x14ac:dyDescent="0.35">
      <c r="A168" s="472"/>
      <c r="B168" s="478"/>
      <c r="C168" s="212" t="s">
        <v>201</v>
      </c>
      <c r="D168" s="213">
        <v>0</v>
      </c>
      <c r="E168" s="213">
        <v>0</v>
      </c>
      <c r="F168" s="213">
        <v>0</v>
      </c>
      <c r="G168" s="213">
        <v>0</v>
      </c>
      <c r="H168" s="213">
        <v>0</v>
      </c>
      <c r="I168" s="213">
        <v>0</v>
      </c>
      <c r="J168" s="213">
        <v>0</v>
      </c>
      <c r="K168" s="213">
        <v>0</v>
      </c>
      <c r="L168" s="213">
        <v>0</v>
      </c>
      <c r="M168" s="213">
        <v>0</v>
      </c>
      <c r="N168" s="213">
        <v>0</v>
      </c>
      <c r="O168" s="213">
        <v>0</v>
      </c>
      <c r="P168" s="213">
        <v>0</v>
      </c>
      <c r="Q168" s="213">
        <v>0</v>
      </c>
      <c r="R168" s="213">
        <v>0</v>
      </c>
      <c r="S168" s="213">
        <v>0</v>
      </c>
      <c r="T168" s="213">
        <v>0</v>
      </c>
      <c r="U168" s="213">
        <v>0</v>
      </c>
      <c r="V168" s="213">
        <v>0</v>
      </c>
      <c r="W168" s="213">
        <v>0</v>
      </c>
      <c r="X168" s="213">
        <v>0</v>
      </c>
      <c r="Y168" s="213">
        <v>0</v>
      </c>
      <c r="Z168" s="213">
        <v>0</v>
      </c>
      <c r="AA168" s="213">
        <v>0</v>
      </c>
      <c r="AB168" s="213">
        <v>0</v>
      </c>
      <c r="AC168" s="213">
        <v>0</v>
      </c>
      <c r="AD168" s="213">
        <v>0</v>
      </c>
      <c r="AE168" s="213">
        <v>0</v>
      </c>
      <c r="AF168" s="213">
        <v>0</v>
      </c>
      <c r="AG168" s="213">
        <v>0</v>
      </c>
      <c r="AH168" s="213">
        <v>0</v>
      </c>
    </row>
    <row r="169" spans="1:34" outlineLevel="2" x14ac:dyDescent="0.25">
      <c r="A169" s="472"/>
      <c r="B169" s="473" t="s">
        <v>203</v>
      </c>
      <c r="C169" s="252" t="s">
        <v>194</v>
      </c>
      <c r="D169" s="253"/>
      <c r="E169" s="253"/>
      <c r="F169" s="253"/>
      <c r="G169" s="253"/>
      <c r="H169" s="253"/>
      <c r="I169" s="253"/>
      <c r="J169" s="253"/>
      <c r="K169" s="253"/>
      <c r="L169" s="204"/>
      <c r="M169" s="253"/>
      <c r="N169" s="253"/>
      <c r="O169" s="253"/>
      <c r="P169" s="253"/>
      <c r="Q169" s="204"/>
      <c r="R169" s="253"/>
      <c r="S169" s="253"/>
      <c r="T169" s="253"/>
      <c r="U169" s="253"/>
      <c r="V169" s="253"/>
      <c r="W169" s="253"/>
      <c r="X169" s="253"/>
      <c r="Y169" s="253"/>
      <c r="Z169" s="253"/>
      <c r="AA169" s="253"/>
      <c r="AB169" s="253"/>
      <c r="AC169" s="253"/>
      <c r="AD169" s="253"/>
      <c r="AE169" s="253"/>
      <c r="AF169" s="253"/>
      <c r="AG169" s="253"/>
      <c r="AH169" s="253"/>
    </row>
    <row r="170" spans="1:34" outlineLevel="2" x14ac:dyDescent="0.25">
      <c r="A170" s="472"/>
      <c r="B170" s="474"/>
      <c r="C170" s="254" t="s">
        <v>230</v>
      </c>
      <c r="D170" s="256"/>
      <c r="E170" s="256"/>
      <c r="F170" s="256"/>
      <c r="G170" s="256"/>
      <c r="H170" s="256"/>
      <c r="I170" s="256"/>
      <c r="J170" s="256"/>
      <c r="K170" s="256"/>
      <c r="L170" s="256"/>
      <c r="M170" s="256"/>
      <c r="N170" s="256"/>
      <c r="O170" s="256"/>
      <c r="P170" s="256"/>
      <c r="Q170" s="256"/>
      <c r="R170" s="256"/>
      <c r="S170" s="256"/>
      <c r="T170" s="256"/>
      <c r="U170" s="256"/>
      <c r="V170" s="256"/>
      <c r="W170" s="256"/>
      <c r="X170" s="256"/>
      <c r="Y170" s="256"/>
      <c r="Z170" s="256"/>
      <c r="AA170" s="256"/>
      <c r="AB170" s="256"/>
      <c r="AC170" s="256"/>
      <c r="AD170" s="256"/>
      <c r="AE170" s="256"/>
      <c r="AF170" s="256"/>
      <c r="AG170" s="256"/>
      <c r="AH170" s="256"/>
    </row>
    <row r="171" spans="1:34" outlineLevel="2" x14ac:dyDescent="0.25">
      <c r="A171" s="472"/>
      <c r="B171" s="474"/>
      <c r="C171" s="254" t="s">
        <v>231</v>
      </c>
      <c r="D171" s="256"/>
      <c r="E171" s="256"/>
      <c r="F171" s="256"/>
      <c r="G171" s="256"/>
      <c r="H171" s="256"/>
      <c r="I171" s="256"/>
      <c r="J171" s="256"/>
      <c r="K171" s="256"/>
      <c r="L171" s="256"/>
      <c r="M171" s="256"/>
      <c r="N171" s="256"/>
      <c r="O171" s="256"/>
      <c r="P171" s="256"/>
      <c r="Q171" s="256"/>
      <c r="R171" s="256"/>
      <c r="S171" s="256"/>
      <c r="T171" s="256"/>
      <c r="U171" s="256"/>
      <c r="V171" s="256"/>
      <c r="W171" s="256"/>
      <c r="X171" s="256"/>
      <c r="Y171" s="256"/>
      <c r="Z171" s="256"/>
      <c r="AA171" s="256"/>
      <c r="AB171" s="256"/>
      <c r="AC171" s="256"/>
      <c r="AD171" s="256"/>
      <c r="AE171" s="256"/>
      <c r="AF171" s="256"/>
      <c r="AG171" s="256"/>
      <c r="AH171" s="256"/>
    </row>
    <row r="172" spans="1:34" ht="14.4" outlineLevel="2" x14ac:dyDescent="0.25">
      <c r="A172" s="472"/>
      <c r="B172" s="474"/>
      <c r="C172" s="254" t="s">
        <v>232</v>
      </c>
      <c r="D172" s="257"/>
      <c r="E172" s="257"/>
      <c r="F172" s="257"/>
      <c r="G172" s="256"/>
      <c r="H172" s="257"/>
      <c r="I172" s="257"/>
      <c r="J172" s="257"/>
      <c r="K172" s="257"/>
      <c r="L172" s="257"/>
      <c r="M172" s="256"/>
      <c r="N172" s="256"/>
      <c r="O172" s="256"/>
      <c r="P172" s="256"/>
      <c r="Q172" s="256"/>
      <c r="R172" s="256"/>
      <c r="S172" s="256"/>
      <c r="T172" s="256"/>
      <c r="U172" s="256"/>
      <c r="V172" s="256"/>
      <c r="W172" s="256"/>
      <c r="X172" s="256"/>
      <c r="Y172" s="256"/>
      <c r="Z172" s="256"/>
      <c r="AA172" s="256"/>
      <c r="AB172" s="256"/>
      <c r="AC172" s="260"/>
      <c r="AD172" s="258"/>
      <c r="AE172" s="258"/>
      <c r="AF172" s="258"/>
      <c r="AG172" s="256"/>
      <c r="AH172" s="256"/>
    </row>
    <row r="173" spans="1:34" outlineLevel="2" x14ac:dyDescent="0.25">
      <c r="A173" s="472"/>
      <c r="B173" s="474"/>
      <c r="C173" s="259" t="s">
        <v>195</v>
      </c>
      <c r="D173" s="260"/>
      <c r="E173" s="260"/>
      <c r="F173" s="260"/>
      <c r="G173" s="260"/>
      <c r="H173" s="260"/>
      <c r="I173" s="260"/>
      <c r="J173" s="260"/>
      <c r="K173" s="260"/>
      <c r="L173" s="206"/>
      <c r="M173" s="206"/>
      <c r="N173" s="206"/>
      <c r="O173" s="206"/>
      <c r="P173" s="206"/>
      <c r="Q173" s="206"/>
      <c r="R173" s="206"/>
      <c r="S173" s="206"/>
      <c r="T173" s="206"/>
      <c r="U173" s="260"/>
      <c r="V173" s="260"/>
      <c r="W173" s="260"/>
      <c r="X173" s="260"/>
      <c r="Y173" s="260"/>
      <c r="Z173" s="260"/>
      <c r="AA173" s="260"/>
      <c r="AB173" s="260"/>
      <c r="AC173" s="260"/>
      <c r="AE173" s="262"/>
      <c r="AF173" s="260"/>
      <c r="AG173" s="260"/>
      <c r="AH173" s="260"/>
    </row>
    <row r="174" spans="1:34" outlineLevel="2" x14ac:dyDescent="0.25">
      <c r="A174" s="472"/>
      <c r="B174" s="474"/>
      <c r="C174" s="259" t="s">
        <v>196</v>
      </c>
      <c r="D174" s="261"/>
      <c r="E174" s="261"/>
      <c r="F174" s="260"/>
      <c r="G174" s="260"/>
      <c r="H174" s="260"/>
      <c r="I174" s="260"/>
      <c r="J174" s="260"/>
      <c r="K174" s="261"/>
      <c r="L174" s="261"/>
      <c r="M174" s="260"/>
      <c r="N174" s="260"/>
      <c r="O174" s="260"/>
      <c r="P174" s="260"/>
      <c r="Q174" s="261"/>
      <c r="R174" s="260"/>
      <c r="S174" s="260"/>
      <c r="T174" s="260"/>
      <c r="U174" s="260"/>
      <c r="V174" s="260"/>
      <c r="W174" s="260"/>
      <c r="X174" s="260"/>
      <c r="Y174" s="260"/>
      <c r="Z174" s="260"/>
      <c r="AA174" s="260"/>
      <c r="AB174" s="260"/>
      <c r="AC174" s="261"/>
      <c r="AD174" s="261"/>
      <c r="AE174" s="260"/>
      <c r="AF174" s="261"/>
      <c r="AG174" s="260"/>
      <c r="AH174" s="260"/>
    </row>
    <row r="175" spans="1:34" outlineLevel="2" x14ac:dyDescent="0.25">
      <c r="A175" s="472"/>
      <c r="B175" s="474"/>
      <c r="C175" s="259" t="s">
        <v>197</v>
      </c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260"/>
      <c r="AH175" s="260"/>
    </row>
    <row r="176" spans="1:34" outlineLevel="2" x14ac:dyDescent="0.25">
      <c r="A176" s="472"/>
      <c r="B176" s="474"/>
      <c r="C176" s="259" t="s">
        <v>198</v>
      </c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260"/>
      <c r="AH176" s="260"/>
    </row>
    <row r="177" spans="1:34" customFormat="1" ht="15.6" outlineLevel="1" x14ac:dyDescent="0.3">
      <c r="A177" s="472"/>
      <c r="B177" s="474"/>
      <c r="C177" s="210" t="s">
        <v>199</v>
      </c>
      <c r="D177" s="211">
        <v>0</v>
      </c>
      <c r="E177" s="211">
        <v>0</v>
      </c>
      <c r="F177" s="211">
        <v>0</v>
      </c>
      <c r="G177" s="211">
        <v>0</v>
      </c>
      <c r="H177" s="211">
        <v>0</v>
      </c>
      <c r="I177" s="211">
        <v>0</v>
      </c>
      <c r="J177" s="211">
        <v>0</v>
      </c>
      <c r="K177" s="211">
        <v>0</v>
      </c>
      <c r="L177" s="211">
        <v>0</v>
      </c>
      <c r="M177" s="211">
        <v>0</v>
      </c>
      <c r="N177" s="211">
        <v>0</v>
      </c>
      <c r="O177" s="211">
        <v>0</v>
      </c>
      <c r="P177" s="211">
        <v>0</v>
      </c>
      <c r="Q177" s="211">
        <v>0</v>
      </c>
      <c r="R177" s="211">
        <v>0</v>
      </c>
      <c r="S177" s="211">
        <v>0</v>
      </c>
      <c r="T177" s="211">
        <v>0</v>
      </c>
      <c r="U177" s="211">
        <v>0</v>
      </c>
      <c r="V177" s="211">
        <v>0</v>
      </c>
      <c r="W177" s="211">
        <v>0</v>
      </c>
      <c r="X177" s="211">
        <v>0</v>
      </c>
      <c r="Y177" s="211">
        <v>0</v>
      </c>
      <c r="Z177" s="211">
        <v>0</v>
      </c>
      <c r="AA177" s="211">
        <v>0</v>
      </c>
      <c r="AB177" s="211">
        <v>0</v>
      </c>
      <c r="AC177" s="211">
        <v>0</v>
      </c>
      <c r="AD177" s="211">
        <v>0</v>
      </c>
      <c r="AE177" s="211">
        <v>0</v>
      </c>
      <c r="AF177" s="211">
        <v>0</v>
      </c>
      <c r="AG177" s="211">
        <v>0</v>
      </c>
      <c r="AH177" s="211">
        <v>0</v>
      </c>
    </row>
    <row r="178" spans="1:34" outlineLevel="2" x14ac:dyDescent="0.25">
      <c r="A178" s="472"/>
      <c r="B178" s="474"/>
      <c r="C178" s="259" t="s">
        <v>200</v>
      </c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260"/>
      <c r="AH178" s="260"/>
    </row>
    <row r="179" spans="1:34" customFormat="1" ht="16.2" outlineLevel="1" thickBot="1" x14ac:dyDescent="0.35">
      <c r="A179" s="472"/>
      <c r="B179" s="475"/>
      <c r="C179" s="212" t="s">
        <v>201</v>
      </c>
      <c r="D179" s="213">
        <v>0</v>
      </c>
      <c r="E179" s="213">
        <v>0</v>
      </c>
      <c r="F179" s="213">
        <v>0</v>
      </c>
      <c r="G179" s="213">
        <v>0</v>
      </c>
      <c r="H179" s="213">
        <v>0</v>
      </c>
      <c r="I179" s="213">
        <v>0</v>
      </c>
      <c r="J179" s="213">
        <v>0</v>
      </c>
      <c r="K179" s="213">
        <v>0</v>
      </c>
      <c r="L179" s="213">
        <v>0</v>
      </c>
      <c r="M179" s="213">
        <v>0</v>
      </c>
      <c r="N179" s="213">
        <v>0</v>
      </c>
      <c r="O179" s="213">
        <v>0</v>
      </c>
      <c r="P179" s="213">
        <v>0</v>
      </c>
      <c r="Q179" s="213">
        <v>0</v>
      </c>
      <c r="R179" s="213">
        <v>0</v>
      </c>
      <c r="S179" s="213">
        <v>0</v>
      </c>
      <c r="T179" s="213">
        <v>0</v>
      </c>
      <c r="U179" s="213">
        <v>0</v>
      </c>
      <c r="V179" s="213">
        <v>0</v>
      </c>
      <c r="W179" s="213">
        <v>0</v>
      </c>
      <c r="X179" s="213">
        <v>0</v>
      </c>
      <c r="Y179" s="213">
        <v>0</v>
      </c>
      <c r="Z179" s="213">
        <v>0</v>
      </c>
      <c r="AA179" s="213">
        <v>0</v>
      </c>
      <c r="AB179" s="213">
        <v>0</v>
      </c>
      <c r="AC179" s="213">
        <v>0</v>
      </c>
      <c r="AD179" s="213">
        <v>0</v>
      </c>
      <c r="AE179" s="213">
        <v>0</v>
      </c>
      <c r="AF179" s="213">
        <v>0</v>
      </c>
      <c r="AG179" s="213">
        <v>0</v>
      </c>
      <c r="AH179" s="213">
        <v>0</v>
      </c>
    </row>
    <row r="180" spans="1:34" outlineLevel="2" collapsed="1" x14ac:dyDescent="0.25">
      <c r="A180" s="472"/>
      <c r="B180" s="476" t="s">
        <v>204</v>
      </c>
      <c r="C180" s="252" t="s">
        <v>194</v>
      </c>
      <c r="D180" s="204"/>
      <c r="E180" s="204"/>
      <c r="F180" s="204"/>
      <c r="G180" s="204"/>
      <c r="H180" s="204"/>
      <c r="I180" s="253"/>
      <c r="J180" s="253"/>
      <c r="K180" s="253"/>
      <c r="L180" s="253"/>
      <c r="M180" s="253"/>
      <c r="N180" s="253"/>
      <c r="O180" s="253"/>
      <c r="P180" s="253"/>
      <c r="Q180" s="253"/>
      <c r="R180" s="253"/>
      <c r="S180" s="253"/>
      <c r="T180" s="253"/>
      <c r="U180" s="253"/>
      <c r="V180" s="253"/>
      <c r="W180" s="253"/>
      <c r="X180" s="253"/>
      <c r="Y180" s="253"/>
      <c r="Z180" s="253"/>
      <c r="AA180" s="253"/>
      <c r="AB180" s="253"/>
      <c r="AC180" s="253"/>
      <c r="AD180" s="253"/>
      <c r="AE180" s="253"/>
      <c r="AF180" s="253"/>
      <c r="AG180" s="253"/>
      <c r="AH180" s="253"/>
    </row>
    <row r="181" spans="1:34" outlineLevel="2" x14ac:dyDescent="0.25">
      <c r="A181" s="472"/>
      <c r="B181" s="477"/>
      <c r="C181" s="254" t="s">
        <v>230</v>
      </c>
      <c r="D181" s="256"/>
      <c r="E181" s="256"/>
      <c r="F181" s="256"/>
      <c r="G181" s="256"/>
      <c r="H181" s="256"/>
      <c r="I181" s="256"/>
      <c r="J181" s="256"/>
      <c r="K181" s="256"/>
      <c r="L181" s="256"/>
      <c r="M181" s="256"/>
      <c r="N181" s="256"/>
      <c r="O181" s="256"/>
      <c r="P181" s="256"/>
      <c r="Q181" s="256"/>
      <c r="R181" s="256"/>
      <c r="S181" s="256"/>
      <c r="T181" s="256"/>
      <c r="U181" s="256"/>
      <c r="V181" s="256"/>
      <c r="W181" s="256"/>
      <c r="X181" s="256"/>
      <c r="Y181" s="256"/>
      <c r="Z181" s="256"/>
      <c r="AA181" s="256"/>
      <c r="AB181" s="256"/>
      <c r="AC181" s="256"/>
      <c r="AD181" s="256"/>
      <c r="AE181" s="256"/>
      <c r="AF181" s="256"/>
      <c r="AG181" s="256"/>
      <c r="AH181" s="256"/>
    </row>
    <row r="182" spans="1:34" outlineLevel="2" x14ac:dyDescent="0.25">
      <c r="A182" s="472"/>
      <c r="B182" s="477"/>
      <c r="C182" s="254" t="s">
        <v>231</v>
      </c>
      <c r="D182" s="256"/>
      <c r="E182" s="256"/>
      <c r="F182" s="256"/>
      <c r="G182" s="256"/>
      <c r="H182" s="256"/>
      <c r="I182" s="256"/>
      <c r="J182" s="256"/>
      <c r="K182" s="256"/>
      <c r="L182" s="256"/>
      <c r="M182" s="256"/>
      <c r="N182" s="256"/>
      <c r="O182" s="256"/>
      <c r="P182" s="256"/>
      <c r="Q182" s="256"/>
      <c r="R182" s="256"/>
      <c r="S182" s="256"/>
      <c r="T182" s="256"/>
      <c r="U182" s="256"/>
      <c r="V182" s="256"/>
      <c r="W182" s="256"/>
      <c r="X182" s="256"/>
      <c r="Y182" s="256"/>
      <c r="Z182" s="256"/>
      <c r="AA182" s="256"/>
      <c r="AB182" s="256"/>
      <c r="AC182" s="256"/>
      <c r="AD182" s="256"/>
      <c r="AE182" s="256"/>
      <c r="AF182" s="256"/>
      <c r="AG182" s="256"/>
      <c r="AH182" s="256"/>
    </row>
    <row r="183" spans="1:34" ht="14.4" outlineLevel="2" x14ac:dyDescent="0.25">
      <c r="A183" s="472"/>
      <c r="B183" s="477"/>
      <c r="C183" s="254" t="s">
        <v>232</v>
      </c>
      <c r="D183" s="257"/>
      <c r="E183" s="257"/>
      <c r="F183" s="256"/>
      <c r="G183" s="256"/>
      <c r="H183" s="256"/>
      <c r="I183" s="256"/>
      <c r="J183" s="257"/>
      <c r="K183" s="257"/>
      <c r="L183" s="256"/>
      <c r="M183" s="256"/>
      <c r="N183" s="256"/>
      <c r="O183" s="256"/>
      <c r="P183" s="256"/>
      <c r="Q183" s="256"/>
      <c r="R183" s="256"/>
      <c r="S183" s="256"/>
      <c r="T183" s="256"/>
      <c r="U183" s="256"/>
      <c r="V183" s="256"/>
      <c r="W183" s="256"/>
      <c r="X183" s="256"/>
      <c r="Y183" s="256"/>
      <c r="Z183" s="256"/>
      <c r="AA183" s="256"/>
      <c r="AB183" s="256"/>
      <c r="AC183" s="256"/>
      <c r="AD183" s="256"/>
      <c r="AE183" s="256"/>
      <c r="AF183" s="256"/>
      <c r="AG183" s="256"/>
      <c r="AH183" s="256"/>
    </row>
    <row r="184" spans="1:34" ht="14.4" outlineLevel="2" x14ac:dyDescent="0.25">
      <c r="A184" s="472"/>
      <c r="B184" s="477"/>
      <c r="C184" s="259" t="s">
        <v>195</v>
      </c>
      <c r="D184" s="257"/>
      <c r="E184" s="257"/>
      <c r="F184" s="256"/>
      <c r="G184" s="256"/>
      <c r="H184" s="256"/>
      <c r="I184" s="256"/>
      <c r="J184" s="257"/>
      <c r="K184" s="257"/>
      <c r="L184" s="260"/>
      <c r="M184" s="260"/>
      <c r="N184" s="260"/>
      <c r="O184" s="260"/>
      <c r="P184" s="260"/>
      <c r="Q184" s="260"/>
      <c r="R184" s="260"/>
      <c r="S184" s="260"/>
      <c r="T184" s="260"/>
      <c r="U184" s="260"/>
      <c r="V184" s="260"/>
      <c r="W184" s="260"/>
      <c r="X184" s="260"/>
      <c r="Y184" s="260"/>
      <c r="Z184" s="260"/>
      <c r="AA184" s="260"/>
      <c r="AB184" s="260"/>
      <c r="AC184" s="260"/>
      <c r="AD184" s="260"/>
      <c r="AE184" s="262"/>
      <c r="AF184" s="260"/>
      <c r="AG184" s="260"/>
      <c r="AH184" s="260"/>
    </row>
    <row r="185" spans="1:34" ht="14.4" outlineLevel="2" x14ac:dyDescent="0.25">
      <c r="A185" s="472"/>
      <c r="B185" s="477"/>
      <c r="C185" s="259" t="s">
        <v>196</v>
      </c>
      <c r="D185" s="257"/>
      <c r="E185" s="257"/>
      <c r="F185" s="256"/>
      <c r="G185" s="256"/>
      <c r="H185" s="256"/>
      <c r="I185" s="256"/>
      <c r="J185" s="257"/>
      <c r="K185" s="257"/>
      <c r="L185" s="260"/>
      <c r="M185" s="260"/>
      <c r="N185" s="260"/>
      <c r="O185" s="260"/>
      <c r="P185" s="260"/>
      <c r="Q185" s="260"/>
      <c r="R185" s="260"/>
      <c r="S185" s="260"/>
      <c r="T185" s="260"/>
      <c r="U185" s="260"/>
      <c r="V185" s="260"/>
      <c r="W185" s="260"/>
      <c r="X185" s="260"/>
      <c r="Y185" s="260"/>
      <c r="Z185" s="260"/>
      <c r="AA185" s="260"/>
      <c r="AB185" s="260"/>
      <c r="AC185" s="260"/>
      <c r="AD185" s="260"/>
      <c r="AE185" s="260"/>
      <c r="AF185" s="260"/>
      <c r="AG185" s="260"/>
      <c r="AH185" s="260"/>
    </row>
    <row r="186" spans="1:34" ht="14.4" outlineLevel="2" x14ac:dyDescent="0.25">
      <c r="A186" s="472"/>
      <c r="B186" s="477"/>
      <c r="C186" s="259" t="s">
        <v>197</v>
      </c>
      <c r="D186" s="257"/>
      <c r="E186" s="257"/>
      <c r="F186" s="256"/>
      <c r="G186" s="256"/>
      <c r="H186" s="256"/>
      <c r="I186" s="256"/>
      <c r="J186" s="257"/>
      <c r="K186" s="257"/>
      <c r="L186" s="260"/>
      <c r="M186" s="260"/>
      <c r="N186" s="260"/>
      <c r="O186" s="260"/>
      <c r="P186" s="260"/>
      <c r="Q186" s="260"/>
      <c r="R186" s="260"/>
      <c r="S186" s="260"/>
      <c r="T186" s="260"/>
      <c r="U186" s="260"/>
      <c r="V186" s="260"/>
      <c r="W186" s="260"/>
      <c r="X186" s="260"/>
      <c r="Y186" s="260"/>
      <c r="Z186" s="260"/>
      <c r="AA186" s="260"/>
      <c r="AB186" s="260"/>
      <c r="AC186" s="260"/>
      <c r="AD186" s="260"/>
      <c r="AE186" s="260"/>
      <c r="AF186" s="260"/>
      <c r="AG186" s="260"/>
      <c r="AH186" s="260"/>
    </row>
    <row r="187" spans="1:34" ht="14.4" outlineLevel="2" x14ac:dyDescent="0.25">
      <c r="A187" s="472"/>
      <c r="B187" s="477"/>
      <c r="C187" s="259" t="s">
        <v>198</v>
      </c>
      <c r="D187" s="257"/>
      <c r="E187" s="257"/>
      <c r="F187" s="256"/>
      <c r="G187" s="256"/>
      <c r="H187" s="256"/>
      <c r="I187" s="256"/>
      <c r="J187" s="257"/>
      <c r="K187" s="257"/>
      <c r="L187" s="260"/>
      <c r="M187" s="260"/>
      <c r="N187" s="260"/>
      <c r="O187" s="260"/>
      <c r="P187" s="260"/>
      <c r="Q187" s="260"/>
      <c r="R187" s="260"/>
      <c r="S187" s="260"/>
      <c r="T187" s="260"/>
      <c r="U187" s="260"/>
      <c r="V187" s="260"/>
      <c r="W187" s="260"/>
      <c r="X187" s="260"/>
      <c r="Y187" s="260"/>
      <c r="Z187" s="260"/>
      <c r="AA187" s="260"/>
      <c r="AB187" s="260"/>
      <c r="AC187" s="260"/>
      <c r="AD187" s="260"/>
      <c r="AE187" s="260"/>
      <c r="AF187" s="260"/>
      <c r="AG187" s="260"/>
      <c r="AH187" s="260"/>
    </row>
    <row r="188" spans="1:34" customFormat="1" ht="15.6" outlineLevel="1" x14ac:dyDescent="0.3">
      <c r="A188" s="472"/>
      <c r="B188" s="477"/>
      <c r="C188" s="210" t="s">
        <v>199</v>
      </c>
      <c r="D188" s="211">
        <v>0</v>
      </c>
      <c r="E188" s="211">
        <v>0</v>
      </c>
      <c r="F188" s="211">
        <v>0</v>
      </c>
      <c r="G188" s="211">
        <v>0</v>
      </c>
      <c r="H188" s="211">
        <v>0</v>
      </c>
      <c r="I188" s="211">
        <v>0</v>
      </c>
      <c r="J188" s="211">
        <v>0</v>
      </c>
      <c r="K188" s="211">
        <v>0</v>
      </c>
      <c r="L188" s="211">
        <v>0</v>
      </c>
      <c r="M188" s="211">
        <v>0</v>
      </c>
      <c r="N188" s="211">
        <v>0</v>
      </c>
      <c r="O188" s="211">
        <v>0</v>
      </c>
      <c r="P188" s="211">
        <v>0</v>
      </c>
      <c r="Q188" s="211">
        <v>0</v>
      </c>
      <c r="R188" s="211">
        <v>0</v>
      </c>
      <c r="S188" s="211">
        <v>0</v>
      </c>
      <c r="T188" s="211">
        <v>0</v>
      </c>
      <c r="U188" s="211">
        <v>0</v>
      </c>
      <c r="V188" s="211">
        <v>0</v>
      </c>
      <c r="W188" s="211">
        <v>0</v>
      </c>
      <c r="X188" s="211">
        <v>0</v>
      </c>
      <c r="Y188" s="211">
        <v>0</v>
      </c>
      <c r="Z188" s="211">
        <v>0</v>
      </c>
      <c r="AA188" s="211">
        <v>0</v>
      </c>
      <c r="AB188" s="211">
        <v>0</v>
      </c>
      <c r="AC188" s="211">
        <v>0</v>
      </c>
      <c r="AD188" s="211">
        <v>0</v>
      </c>
      <c r="AE188" s="211">
        <v>0</v>
      </c>
      <c r="AF188" s="211">
        <v>0</v>
      </c>
      <c r="AG188" s="211">
        <v>0</v>
      </c>
      <c r="AH188" s="211">
        <v>0</v>
      </c>
    </row>
    <row r="189" spans="1:34" outlineLevel="2" x14ac:dyDescent="0.25">
      <c r="A189" s="472"/>
      <c r="B189" s="477"/>
      <c r="C189" s="259" t="s">
        <v>200</v>
      </c>
      <c r="D189" s="260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260"/>
      <c r="AH189" s="260"/>
    </row>
    <row r="190" spans="1:34" customFormat="1" ht="16.2" outlineLevel="1" thickBot="1" x14ac:dyDescent="0.35">
      <c r="A190" s="472"/>
      <c r="B190" s="478"/>
      <c r="C190" s="212" t="s">
        <v>201</v>
      </c>
      <c r="D190" s="213">
        <v>0</v>
      </c>
      <c r="E190" s="213">
        <v>0</v>
      </c>
      <c r="F190" s="213">
        <v>0</v>
      </c>
      <c r="G190" s="213">
        <v>0</v>
      </c>
      <c r="H190" s="213">
        <v>0</v>
      </c>
      <c r="I190" s="213">
        <v>0</v>
      </c>
      <c r="J190" s="213">
        <v>0</v>
      </c>
      <c r="K190" s="213">
        <v>0</v>
      </c>
      <c r="L190" s="213">
        <v>0</v>
      </c>
      <c r="M190" s="213">
        <v>0</v>
      </c>
      <c r="N190" s="213">
        <v>0</v>
      </c>
      <c r="O190" s="213">
        <v>0</v>
      </c>
      <c r="P190" s="213">
        <v>0</v>
      </c>
      <c r="Q190" s="213">
        <v>0</v>
      </c>
      <c r="R190" s="213">
        <v>0</v>
      </c>
      <c r="S190" s="213">
        <v>0</v>
      </c>
      <c r="T190" s="213">
        <v>0</v>
      </c>
      <c r="U190" s="213">
        <v>0</v>
      </c>
      <c r="V190" s="213">
        <v>0</v>
      </c>
      <c r="W190" s="213">
        <v>0</v>
      </c>
      <c r="X190" s="213">
        <v>0</v>
      </c>
      <c r="Y190" s="213">
        <v>0</v>
      </c>
      <c r="Z190" s="213">
        <v>0</v>
      </c>
      <c r="AA190" s="213">
        <v>0</v>
      </c>
      <c r="AB190" s="213">
        <v>0</v>
      </c>
      <c r="AC190" s="213">
        <v>0</v>
      </c>
      <c r="AD190" s="213">
        <v>0</v>
      </c>
      <c r="AE190" s="213">
        <v>0</v>
      </c>
      <c r="AF190" s="213">
        <v>0</v>
      </c>
      <c r="AG190" s="213">
        <v>0</v>
      </c>
      <c r="AH190" s="213">
        <v>0</v>
      </c>
    </row>
    <row r="191" spans="1:34" x14ac:dyDescent="0.25">
      <c r="D191" s="263"/>
      <c r="E191" s="263"/>
      <c r="F191" s="263"/>
      <c r="G191" s="263"/>
      <c r="H191" s="263"/>
      <c r="I191" s="263"/>
      <c r="J191" s="263"/>
      <c r="K191" s="263"/>
      <c r="L191" s="263"/>
      <c r="M191" s="263"/>
      <c r="N191" s="263"/>
      <c r="O191" s="263"/>
      <c r="P191" s="263"/>
      <c r="Q191" s="263"/>
      <c r="R191" s="263"/>
      <c r="S191" s="263"/>
      <c r="T191" s="263"/>
      <c r="U191" s="263"/>
      <c r="V191" s="263"/>
      <c r="W191" s="263"/>
      <c r="X191" s="263"/>
      <c r="Y191" s="263"/>
      <c r="Z191" s="263"/>
      <c r="AA191" s="263"/>
      <c r="AB191" s="263"/>
      <c r="AC191" s="263"/>
      <c r="AD191" s="263"/>
      <c r="AE191" s="263"/>
      <c r="AF191" s="263"/>
      <c r="AG191" s="263"/>
    </row>
    <row r="192" spans="1:34" hidden="1" outlineLevel="1" x14ac:dyDescent="0.25">
      <c r="C192" s="227" t="s">
        <v>210</v>
      </c>
      <c r="D192" s="228">
        <v>0</v>
      </c>
      <c r="E192" s="229">
        <v>0</v>
      </c>
      <c r="F192" s="228">
        <v>0</v>
      </c>
      <c r="G192" s="228">
        <v>0</v>
      </c>
      <c r="H192" s="228">
        <v>0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0</v>
      </c>
      <c r="P192" s="228">
        <v>0</v>
      </c>
      <c r="Q192" s="228">
        <v>0</v>
      </c>
      <c r="R192" s="228">
        <v>0</v>
      </c>
      <c r="S192" s="228">
        <v>0</v>
      </c>
      <c r="T192" s="228">
        <v>0</v>
      </c>
      <c r="U192" s="228">
        <v>0</v>
      </c>
      <c r="V192" s="228">
        <v>0</v>
      </c>
      <c r="W192" s="228">
        <v>0</v>
      </c>
      <c r="X192" s="228">
        <v>0</v>
      </c>
      <c r="Y192" s="228">
        <v>0</v>
      </c>
      <c r="Z192" s="228">
        <v>0</v>
      </c>
      <c r="AA192" s="228">
        <v>0</v>
      </c>
      <c r="AB192" s="228">
        <v>0</v>
      </c>
      <c r="AC192" s="228">
        <v>0</v>
      </c>
      <c r="AD192" s="228">
        <v>0</v>
      </c>
      <c r="AE192" s="228">
        <v>0</v>
      </c>
      <c r="AF192" s="228">
        <v>0</v>
      </c>
      <c r="AG192" s="228">
        <v>0</v>
      </c>
      <c r="AH192" s="228">
        <v>0</v>
      </c>
    </row>
    <row r="193" spans="3:34" hidden="1" outlineLevel="1" x14ac:dyDescent="0.25">
      <c r="C193" s="227" t="s">
        <v>211</v>
      </c>
      <c r="D193" s="228">
        <v>0</v>
      </c>
      <c r="E193" s="229">
        <v>0</v>
      </c>
      <c r="F193" s="228">
        <v>0</v>
      </c>
      <c r="G193" s="228">
        <v>0</v>
      </c>
      <c r="H193" s="228">
        <v>0</v>
      </c>
      <c r="I193" s="228">
        <v>0</v>
      </c>
      <c r="J193" s="228">
        <v>0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</row>
    <row r="194" spans="3:34" hidden="1" outlineLevel="1" x14ac:dyDescent="0.25">
      <c r="C194" s="227" t="s">
        <v>212</v>
      </c>
      <c r="D194" s="228">
        <v>0</v>
      </c>
      <c r="E194" s="229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</row>
    <row r="195" spans="3:34" hidden="1" outlineLevel="1" x14ac:dyDescent="0.25">
      <c r="C195" s="227" t="s">
        <v>213</v>
      </c>
      <c r="D195" s="228">
        <v>0</v>
      </c>
      <c r="E195" s="229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</row>
    <row r="196" spans="3:34" hidden="1" outlineLevel="1" x14ac:dyDescent="0.25">
      <c r="C196" s="227"/>
    </row>
    <row r="197" spans="3:34" hidden="1" outlineLevel="1" x14ac:dyDescent="0.25">
      <c r="C197" s="479" t="s">
        <v>220</v>
      </c>
    </row>
    <row r="198" spans="3:34" hidden="1" outlineLevel="1" x14ac:dyDescent="0.25">
      <c r="C198" s="479"/>
    </row>
    <row r="199" spans="3:34" hidden="1" outlineLevel="1" x14ac:dyDescent="0.25">
      <c r="C199" s="479"/>
    </row>
    <row r="200" spans="3:34" hidden="1" outlineLevel="1" x14ac:dyDescent="0.25">
      <c r="C200" s="479"/>
    </row>
    <row r="201" spans="3:34" hidden="1" outlineLevel="1" x14ac:dyDescent="0.25">
      <c r="C201" s="480" t="s">
        <v>221</v>
      </c>
      <c r="D201" s="228">
        <v>0</v>
      </c>
      <c r="E201" s="229">
        <v>0</v>
      </c>
      <c r="F201" s="228">
        <v>0</v>
      </c>
      <c r="G201" s="228">
        <v>0</v>
      </c>
      <c r="H201" s="228">
        <v>0</v>
      </c>
      <c r="I201" s="228">
        <v>0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</row>
    <row r="202" spans="3:34" hidden="1" outlineLevel="1" x14ac:dyDescent="0.25">
      <c r="C202" s="480"/>
      <c r="D202" s="228">
        <v>0</v>
      </c>
      <c r="E202" s="229">
        <v>0</v>
      </c>
      <c r="F202" s="228">
        <v>0</v>
      </c>
      <c r="G202" s="228">
        <v>0</v>
      </c>
      <c r="H202" s="228">
        <v>0</v>
      </c>
      <c r="I202" s="228">
        <v>0</v>
      </c>
      <c r="J202" s="228">
        <v>0</v>
      </c>
      <c r="K202" s="228">
        <v>0</v>
      </c>
      <c r="L202" s="228">
        <v>0</v>
      </c>
      <c r="M202" s="228">
        <v>0</v>
      </c>
      <c r="N202" s="228">
        <v>0</v>
      </c>
      <c r="O202" s="228">
        <v>0</v>
      </c>
      <c r="P202" s="228">
        <v>0</v>
      </c>
      <c r="Q202" s="228">
        <v>0</v>
      </c>
      <c r="R202" s="228">
        <v>0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</row>
    <row r="203" spans="3:34" hidden="1" outlineLevel="1" x14ac:dyDescent="0.25">
      <c r="C203" s="480"/>
      <c r="D203" s="228">
        <v>0</v>
      </c>
      <c r="E203" s="229">
        <v>0</v>
      </c>
      <c r="F203" s="228">
        <v>0</v>
      </c>
      <c r="G203" s="228">
        <v>0</v>
      </c>
      <c r="H203" s="228">
        <v>0</v>
      </c>
      <c r="I203" s="228">
        <v>0</v>
      </c>
      <c r="J203" s="228">
        <v>0</v>
      </c>
      <c r="K203" s="228">
        <v>0</v>
      </c>
      <c r="L203" s="228">
        <v>0</v>
      </c>
      <c r="M203" s="228">
        <v>0</v>
      </c>
      <c r="N203" s="228">
        <v>0</v>
      </c>
      <c r="O203" s="228">
        <v>0</v>
      </c>
      <c r="P203" s="228">
        <v>0</v>
      </c>
      <c r="Q203" s="228">
        <v>0</v>
      </c>
      <c r="R203" s="228">
        <v>0</v>
      </c>
      <c r="S203" s="228">
        <v>0</v>
      </c>
      <c r="T203" s="228">
        <v>0</v>
      </c>
      <c r="U203" s="228">
        <v>0</v>
      </c>
      <c r="V203" s="228">
        <v>0</v>
      </c>
      <c r="W203" s="228">
        <v>0</v>
      </c>
      <c r="X203" s="228">
        <v>0</v>
      </c>
      <c r="Y203" s="228">
        <v>0</v>
      </c>
      <c r="Z203" s="228">
        <v>0</v>
      </c>
      <c r="AA203" s="228">
        <v>0</v>
      </c>
      <c r="AB203" s="228">
        <v>0</v>
      </c>
      <c r="AC203" s="228">
        <v>0</v>
      </c>
      <c r="AD203" s="228">
        <v>0</v>
      </c>
      <c r="AE203" s="228">
        <v>0</v>
      </c>
      <c r="AF203" s="228">
        <v>0</v>
      </c>
      <c r="AG203" s="228">
        <v>0</v>
      </c>
    </row>
    <row r="204" spans="3:34" hidden="1" outlineLevel="1" x14ac:dyDescent="0.25">
      <c r="C204" s="480"/>
      <c r="D204" s="228">
        <v>0</v>
      </c>
      <c r="E204" s="229">
        <v>0</v>
      </c>
      <c r="F204" s="228">
        <v>0</v>
      </c>
      <c r="G204" s="228">
        <v>0</v>
      </c>
      <c r="H204" s="228">
        <v>0</v>
      </c>
      <c r="I204" s="228">
        <v>0</v>
      </c>
      <c r="J204" s="228">
        <v>0</v>
      </c>
      <c r="K204" s="228">
        <v>0</v>
      </c>
      <c r="L204" s="228">
        <v>0</v>
      </c>
      <c r="M204" s="228">
        <v>0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</row>
    <row r="205" spans="3:34" hidden="1" outlineLevel="1" x14ac:dyDescent="0.25">
      <c r="C205" s="228"/>
    </row>
    <row r="206" spans="3:34" hidden="1" outlineLevel="1" x14ac:dyDescent="0.25">
      <c r="C206" s="228"/>
    </row>
    <row r="207" spans="3:34" hidden="1" outlineLevel="1" x14ac:dyDescent="0.25">
      <c r="C207" s="228"/>
    </row>
    <row r="208" spans="3:34" hidden="1" outlineLevel="1" x14ac:dyDescent="0.25">
      <c r="C208" s="228"/>
    </row>
    <row r="209" spans="2:35" hidden="1" outlineLevel="1" x14ac:dyDescent="0.25">
      <c r="C209" s="481" t="s">
        <v>222</v>
      </c>
      <c r="D209" s="228">
        <v>0</v>
      </c>
      <c r="E209" s="229">
        <v>0</v>
      </c>
      <c r="F209" s="228">
        <v>0</v>
      </c>
      <c r="G209" s="228">
        <v>0</v>
      </c>
      <c r="H209" s="228">
        <v>0</v>
      </c>
      <c r="I209" s="228">
        <v>0</v>
      </c>
      <c r="J209" s="228">
        <v>0</v>
      </c>
      <c r="K209" s="228">
        <v>0</v>
      </c>
      <c r="L209" s="228">
        <v>0</v>
      </c>
      <c r="M209" s="228">
        <v>0</v>
      </c>
      <c r="N209" s="228">
        <v>0</v>
      </c>
      <c r="O209" s="228">
        <v>0</v>
      </c>
      <c r="P209" s="228">
        <v>0</v>
      </c>
      <c r="Q209" s="228">
        <v>0</v>
      </c>
      <c r="R209" s="228">
        <v>0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</row>
    <row r="210" spans="2:35" hidden="1" outlineLevel="1" x14ac:dyDescent="0.25">
      <c r="C210" s="481"/>
      <c r="D210" s="228">
        <v>0</v>
      </c>
      <c r="E210" s="229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</row>
    <row r="211" spans="2:35" hidden="1" outlineLevel="1" x14ac:dyDescent="0.25">
      <c r="C211" s="481"/>
      <c r="D211" s="228">
        <v>0</v>
      </c>
      <c r="E211" s="229">
        <v>0</v>
      </c>
      <c r="F211" s="228">
        <v>0</v>
      </c>
      <c r="G211" s="228">
        <v>0</v>
      </c>
      <c r="H211" s="228">
        <v>0</v>
      </c>
      <c r="I211" s="228">
        <v>0</v>
      </c>
      <c r="J211" s="228">
        <v>0</v>
      </c>
      <c r="K211" s="228">
        <v>0</v>
      </c>
      <c r="L211" s="228">
        <v>0</v>
      </c>
      <c r="M211" s="228">
        <v>0</v>
      </c>
      <c r="N211" s="228">
        <v>0</v>
      </c>
      <c r="O211" s="228">
        <v>0</v>
      </c>
      <c r="P211" s="228">
        <v>0</v>
      </c>
      <c r="Q211" s="228">
        <v>0</v>
      </c>
      <c r="R211" s="228">
        <v>0</v>
      </c>
      <c r="S211" s="228">
        <v>0</v>
      </c>
      <c r="T211" s="228">
        <v>0</v>
      </c>
      <c r="U211" s="228">
        <v>0</v>
      </c>
      <c r="V211" s="228">
        <v>0</v>
      </c>
      <c r="W211" s="228">
        <v>0</v>
      </c>
      <c r="X211" s="228">
        <v>0</v>
      </c>
      <c r="Y211" s="228">
        <v>0</v>
      </c>
      <c r="Z211" s="228">
        <v>0</v>
      </c>
      <c r="AA211" s="228">
        <v>0</v>
      </c>
      <c r="AB211" s="228">
        <v>0</v>
      </c>
      <c r="AC211" s="228">
        <v>0</v>
      </c>
      <c r="AD211" s="228">
        <v>0</v>
      </c>
      <c r="AE211" s="228">
        <v>0</v>
      </c>
      <c r="AF211" s="228">
        <v>0</v>
      </c>
      <c r="AG211" s="228">
        <v>0</v>
      </c>
    </row>
    <row r="212" spans="2:35" hidden="1" outlineLevel="1" x14ac:dyDescent="0.25">
      <c r="C212" s="481"/>
      <c r="D212" s="228">
        <v>0</v>
      </c>
      <c r="E212" s="229">
        <v>0</v>
      </c>
      <c r="F212" s="228">
        <v>0</v>
      </c>
      <c r="G212" s="228">
        <v>0</v>
      </c>
      <c r="H212" s="228">
        <v>0</v>
      </c>
      <c r="I212" s="228">
        <v>0</v>
      </c>
      <c r="J212" s="228">
        <v>0</v>
      </c>
      <c r="K212" s="228">
        <v>0</v>
      </c>
      <c r="L212" s="228">
        <v>0</v>
      </c>
      <c r="M212" s="228">
        <v>0</v>
      </c>
      <c r="N212" s="228">
        <v>0</v>
      </c>
      <c r="O212" s="228">
        <v>0</v>
      </c>
      <c r="P212" s="228">
        <v>0</v>
      </c>
      <c r="Q212" s="228">
        <v>0</v>
      </c>
      <c r="R212" s="228">
        <v>0</v>
      </c>
      <c r="S212" s="228">
        <v>0</v>
      </c>
      <c r="T212" s="228">
        <v>0</v>
      </c>
      <c r="U212" s="228">
        <v>0</v>
      </c>
      <c r="V212" s="228">
        <v>0</v>
      </c>
      <c r="W212" s="228">
        <v>0</v>
      </c>
      <c r="X212" s="228">
        <v>0</v>
      </c>
      <c r="Y212" s="228">
        <v>0</v>
      </c>
      <c r="Z212" s="228">
        <v>0</v>
      </c>
      <c r="AA212" s="228">
        <v>0</v>
      </c>
      <c r="AB212" s="228">
        <v>0</v>
      </c>
      <c r="AC212" s="228">
        <v>0</v>
      </c>
      <c r="AD212" s="228">
        <v>0</v>
      </c>
      <c r="AE212" s="228">
        <v>0</v>
      </c>
      <c r="AF212" s="228">
        <v>0</v>
      </c>
      <c r="AG212" s="228">
        <v>0</v>
      </c>
    </row>
    <row r="213" spans="2:35" ht="13.8" collapsed="1" thickBot="1" x14ac:dyDescent="0.3">
      <c r="C213" s="226"/>
      <c r="D213" s="226"/>
    </row>
    <row r="214" spans="2:35" x14ac:dyDescent="0.25">
      <c r="B214" s="264"/>
      <c r="C214" s="265" t="s">
        <v>224</v>
      </c>
      <c r="D214" s="266"/>
      <c r="E214" s="266"/>
      <c r="F214" s="266"/>
      <c r="G214" s="266"/>
      <c r="H214" s="266"/>
      <c r="I214" s="266"/>
      <c r="J214" s="266"/>
      <c r="K214" s="266"/>
      <c r="L214" s="266"/>
      <c r="M214" s="266"/>
      <c r="N214" s="266"/>
      <c r="O214" s="266"/>
      <c r="P214" s="266"/>
      <c r="Q214" s="266"/>
      <c r="R214" s="266"/>
      <c r="S214" s="266"/>
      <c r="T214" s="266"/>
      <c r="U214" s="266"/>
      <c r="V214" s="266"/>
      <c r="W214" s="266"/>
      <c r="X214" s="266"/>
      <c r="Y214" s="266"/>
      <c r="Z214" s="266"/>
      <c r="AA214" s="266"/>
      <c r="AB214" s="266"/>
      <c r="AC214" s="266"/>
      <c r="AD214" s="266"/>
      <c r="AE214" s="266"/>
      <c r="AF214" s="266"/>
      <c r="AG214" s="266"/>
      <c r="AH214" s="266"/>
      <c r="AI214" s="267">
        <v>0</v>
      </c>
    </row>
    <row r="215" spans="2:35" ht="12.75" customHeight="1" x14ac:dyDescent="0.25">
      <c r="B215" s="463" t="s">
        <v>233</v>
      </c>
      <c r="C215" s="268" t="s">
        <v>195</v>
      </c>
      <c r="D215" s="269">
        <v>0</v>
      </c>
      <c r="E215" s="270">
        <v>0</v>
      </c>
      <c r="F215" s="269">
        <v>0</v>
      </c>
      <c r="G215" s="269">
        <v>0</v>
      </c>
      <c r="H215" s="269">
        <v>0</v>
      </c>
      <c r="I215" s="269">
        <v>0</v>
      </c>
      <c r="J215" s="269">
        <v>0</v>
      </c>
      <c r="K215" s="269">
        <v>0</v>
      </c>
      <c r="L215" s="269">
        <v>0</v>
      </c>
      <c r="M215" s="269">
        <v>0</v>
      </c>
      <c r="N215" s="269">
        <v>0</v>
      </c>
      <c r="O215" s="269">
        <v>0</v>
      </c>
      <c r="P215" s="269">
        <v>0</v>
      </c>
      <c r="Q215" s="269">
        <v>0</v>
      </c>
      <c r="R215" s="269">
        <v>0</v>
      </c>
      <c r="S215" s="269">
        <v>0</v>
      </c>
      <c r="T215" s="269">
        <v>0</v>
      </c>
      <c r="U215" s="269">
        <v>0</v>
      </c>
      <c r="V215" s="269">
        <v>0</v>
      </c>
      <c r="W215" s="269">
        <v>0</v>
      </c>
      <c r="X215" s="269">
        <v>0</v>
      </c>
      <c r="Y215" s="269">
        <v>0</v>
      </c>
      <c r="Z215" s="269">
        <v>0</v>
      </c>
      <c r="AA215" s="269">
        <v>0</v>
      </c>
      <c r="AB215" s="269">
        <v>0</v>
      </c>
      <c r="AC215" s="269">
        <v>0</v>
      </c>
      <c r="AD215" s="269">
        <v>0</v>
      </c>
      <c r="AE215" s="269">
        <v>0</v>
      </c>
      <c r="AF215" s="269">
        <v>0</v>
      </c>
      <c r="AG215" s="269">
        <v>0</v>
      </c>
      <c r="AH215" s="269">
        <v>0</v>
      </c>
      <c r="AI215" s="271">
        <v>0</v>
      </c>
    </row>
    <row r="216" spans="2:35" x14ac:dyDescent="0.25">
      <c r="B216" s="463"/>
      <c r="C216" s="272" t="s">
        <v>225</v>
      </c>
      <c r="D216" s="270"/>
      <c r="E216" s="270"/>
      <c r="F216" s="270"/>
      <c r="G216" s="270"/>
      <c r="H216" s="270"/>
      <c r="I216" s="270"/>
      <c r="J216" s="270"/>
      <c r="K216" s="270"/>
      <c r="L216" s="270"/>
      <c r="M216" s="270"/>
      <c r="N216" s="270"/>
      <c r="O216" s="270"/>
      <c r="P216" s="270"/>
      <c r="Q216" s="270"/>
      <c r="R216" s="270"/>
      <c r="S216" s="270"/>
      <c r="T216" s="270"/>
      <c r="U216" s="270"/>
      <c r="V216" s="270"/>
      <c r="W216" s="270"/>
      <c r="X216" s="270"/>
      <c r="Y216" s="270"/>
      <c r="Z216" s="270"/>
      <c r="AA216" s="270"/>
      <c r="AB216" s="270"/>
      <c r="AC216" s="270"/>
      <c r="AD216" s="270"/>
      <c r="AE216" s="270"/>
      <c r="AF216" s="270"/>
      <c r="AG216" s="270"/>
      <c r="AH216" s="270"/>
      <c r="AI216" s="271"/>
    </row>
    <row r="217" spans="2:35" x14ac:dyDescent="0.25">
      <c r="B217" s="463"/>
      <c r="C217" s="272" t="s">
        <v>197</v>
      </c>
      <c r="D217" s="270"/>
      <c r="E217" s="270"/>
      <c r="F217" s="270"/>
      <c r="G217" s="270"/>
      <c r="H217" s="270"/>
      <c r="I217" s="270"/>
      <c r="J217" s="270"/>
      <c r="K217" s="270"/>
      <c r="L217" s="270"/>
      <c r="M217" s="270"/>
      <c r="N217" s="270"/>
      <c r="O217" s="270"/>
      <c r="P217" s="270"/>
      <c r="Q217" s="270"/>
      <c r="R217" s="270"/>
      <c r="S217" s="270"/>
      <c r="T217" s="270"/>
      <c r="U217" s="270"/>
      <c r="V217" s="270"/>
      <c r="W217" s="270"/>
      <c r="X217" s="270"/>
      <c r="Y217" s="270"/>
      <c r="Z217" s="270"/>
      <c r="AA217" s="270"/>
      <c r="AB217" s="270"/>
      <c r="AC217" s="270"/>
      <c r="AD217" s="270"/>
      <c r="AE217" s="270"/>
      <c r="AF217" s="270"/>
      <c r="AG217" s="270"/>
      <c r="AH217" s="270"/>
      <c r="AI217" s="271">
        <v>0</v>
      </c>
    </row>
    <row r="218" spans="2:35" ht="13.8" thickBot="1" x14ac:dyDescent="0.3">
      <c r="B218" s="463"/>
      <c r="C218" s="272" t="s">
        <v>198</v>
      </c>
      <c r="D218" s="270">
        <v>0</v>
      </c>
      <c r="E218" s="270">
        <v>0</v>
      </c>
      <c r="F218" s="270">
        <v>0</v>
      </c>
      <c r="G218" s="270">
        <v>0</v>
      </c>
      <c r="H218" s="270">
        <v>0</v>
      </c>
      <c r="I218" s="270">
        <v>0</v>
      </c>
      <c r="J218" s="270">
        <v>0</v>
      </c>
      <c r="K218" s="270">
        <v>0</v>
      </c>
      <c r="L218" s="270">
        <v>0</v>
      </c>
      <c r="M218" s="270">
        <v>0</v>
      </c>
      <c r="N218" s="270">
        <v>0</v>
      </c>
      <c r="O218" s="270">
        <v>0</v>
      </c>
      <c r="P218" s="270">
        <v>0</v>
      </c>
      <c r="Q218" s="270">
        <v>0</v>
      </c>
      <c r="R218" s="270">
        <v>0</v>
      </c>
      <c r="S218" s="270">
        <v>0</v>
      </c>
      <c r="T218" s="270">
        <v>0</v>
      </c>
      <c r="U218" s="270">
        <v>0</v>
      </c>
      <c r="V218" s="270">
        <v>0</v>
      </c>
      <c r="W218" s="270">
        <v>0</v>
      </c>
      <c r="X218" s="270">
        <v>0</v>
      </c>
      <c r="Y218" s="270">
        <v>0</v>
      </c>
      <c r="Z218" s="270">
        <v>0</v>
      </c>
      <c r="AA218" s="270">
        <v>0</v>
      </c>
      <c r="AB218" s="270">
        <v>0</v>
      </c>
      <c r="AC218" s="270">
        <v>0</v>
      </c>
      <c r="AD218" s="270">
        <v>0</v>
      </c>
      <c r="AE218" s="270">
        <v>0</v>
      </c>
      <c r="AF218" s="270"/>
      <c r="AG218" s="270"/>
      <c r="AH218" s="270"/>
      <c r="AI218" s="271"/>
    </row>
    <row r="219" spans="2:35" x14ac:dyDescent="0.25">
      <c r="B219" s="463"/>
      <c r="C219" s="272" t="s">
        <v>199</v>
      </c>
      <c r="D219" s="273">
        <v>0</v>
      </c>
      <c r="E219" s="273">
        <v>0</v>
      </c>
      <c r="F219" s="273">
        <v>0</v>
      </c>
      <c r="G219" s="273">
        <v>0</v>
      </c>
      <c r="H219" s="273">
        <v>0</v>
      </c>
      <c r="I219" s="273">
        <v>0</v>
      </c>
      <c r="J219" s="273">
        <v>0</v>
      </c>
      <c r="K219" s="273">
        <v>0</v>
      </c>
      <c r="L219" s="273">
        <v>0</v>
      </c>
      <c r="M219" s="273">
        <v>0</v>
      </c>
      <c r="N219" s="273">
        <v>0</v>
      </c>
      <c r="O219" s="273">
        <v>0</v>
      </c>
      <c r="P219" s="273">
        <v>0</v>
      </c>
      <c r="Q219" s="273">
        <v>0</v>
      </c>
      <c r="R219" s="273">
        <v>0</v>
      </c>
      <c r="S219" s="273">
        <v>0</v>
      </c>
      <c r="T219" s="273">
        <v>0</v>
      </c>
      <c r="U219" s="273">
        <v>0</v>
      </c>
      <c r="V219" s="273">
        <v>0</v>
      </c>
      <c r="W219" s="273">
        <v>0</v>
      </c>
      <c r="X219" s="273">
        <v>0</v>
      </c>
      <c r="Y219" s="273">
        <v>0</v>
      </c>
      <c r="Z219" s="273">
        <v>0</v>
      </c>
      <c r="AA219" s="273">
        <v>0</v>
      </c>
      <c r="AB219" s="273">
        <v>0</v>
      </c>
      <c r="AC219" s="273">
        <v>0</v>
      </c>
      <c r="AD219" s="273">
        <v>0</v>
      </c>
      <c r="AE219" s="273">
        <v>0</v>
      </c>
      <c r="AF219" s="270"/>
      <c r="AG219" s="270"/>
      <c r="AH219" s="270"/>
      <c r="AI219" s="271"/>
    </row>
    <row r="220" spans="2:35" ht="13.8" thickBot="1" x14ac:dyDescent="0.3">
      <c r="B220" s="463"/>
      <c r="C220" s="272" t="s">
        <v>200</v>
      </c>
      <c r="D220" s="270">
        <v>0</v>
      </c>
      <c r="E220" s="270">
        <v>0</v>
      </c>
      <c r="F220" s="270">
        <v>0</v>
      </c>
      <c r="G220" s="270">
        <v>0</v>
      </c>
      <c r="H220" s="270">
        <v>0</v>
      </c>
      <c r="I220" s="270">
        <v>0</v>
      </c>
      <c r="J220" s="270">
        <v>0</v>
      </c>
      <c r="K220" s="270">
        <v>0</v>
      </c>
      <c r="L220" s="270">
        <v>0</v>
      </c>
      <c r="M220" s="270">
        <v>0</v>
      </c>
      <c r="N220" s="270">
        <v>0</v>
      </c>
      <c r="O220" s="270">
        <v>0</v>
      </c>
      <c r="P220" s="270">
        <v>0</v>
      </c>
      <c r="Q220" s="270">
        <v>0</v>
      </c>
      <c r="R220" s="270">
        <v>0</v>
      </c>
      <c r="S220" s="270">
        <v>0</v>
      </c>
      <c r="T220" s="270">
        <v>0</v>
      </c>
      <c r="U220" s="270">
        <v>0</v>
      </c>
      <c r="V220" s="270">
        <v>0</v>
      </c>
      <c r="W220" s="270">
        <v>0</v>
      </c>
      <c r="X220" s="270">
        <v>0</v>
      </c>
      <c r="Y220" s="270">
        <v>0</v>
      </c>
      <c r="Z220" s="270">
        <v>0</v>
      </c>
      <c r="AA220" s="270">
        <v>0</v>
      </c>
      <c r="AB220" s="270">
        <v>0</v>
      </c>
      <c r="AC220" s="270">
        <v>0</v>
      </c>
      <c r="AD220" s="270">
        <v>0</v>
      </c>
      <c r="AE220" s="270">
        <v>0</v>
      </c>
      <c r="AF220" s="270"/>
      <c r="AG220" s="270"/>
      <c r="AH220" s="270"/>
      <c r="AI220" s="271"/>
    </row>
    <row r="221" spans="2:35" ht="13.8" thickBot="1" x14ac:dyDescent="0.3">
      <c r="B221" s="464"/>
      <c r="C221" s="274" t="s">
        <v>201</v>
      </c>
      <c r="D221" s="273">
        <v>0</v>
      </c>
      <c r="E221" s="273">
        <v>0</v>
      </c>
      <c r="F221" s="273">
        <v>0</v>
      </c>
      <c r="G221" s="273">
        <v>0</v>
      </c>
      <c r="H221" s="273">
        <v>0</v>
      </c>
      <c r="I221" s="273">
        <v>0</v>
      </c>
      <c r="J221" s="273">
        <v>0</v>
      </c>
      <c r="K221" s="273">
        <v>0</v>
      </c>
      <c r="L221" s="273">
        <v>0</v>
      </c>
      <c r="M221" s="273">
        <v>0</v>
      </c>
      <c r="N221" s="273">
        <v>0</v>
      </c>
      <c r="O221" s="273">
        <v>0</v>
      </c>
      <c r="P221" s="273">
        <v>0</v>
      </c>
      <c r="Q221" s="273">
        <v>0</v>
      </c>
      <c r="R221" s="273">
        <v>0</v>
      </c>
      <c r="S221" s="273">
        <v>0</v>
      </c>
      <c r="T221" s="273">
        <v>0</v>
      </c>
      <c r="U221" s="273">
        <v>0</v>
      </c>
      <c r="V221" s="273">
        <v>0</v>
      </c>
      <c r="W221" s="273">
        <v>0</v>
      </c>
      <c r="X221" s="273">
        <v>0</v>
      </c>
      <c r="Y221" s="273">
        <v>0</v>
      </c>
      <c r="Z221" s="273">
        <v>0</v>
      </c>
      <c r="AA221" s="273">
        <v>0</v>
      </c>
      <c r="AB221" s="273">
        <v>0</v>
      </c>
      <c r="AC221" s="273">
        <v>0</v>
      </c>
      <c r="AD221" s="273">
        <v>0</v>
      </c>
      <c r="AE221" s="273">
        <v>0</v>
      </c>
      <c r="AF221" s="275"/>
      <c r="AG221" s="275"/>
      <c r="AH221" s="275"/>
      <c r="AI221" s="276"/>
    </row>
    <row r="222" spans="2:35" hidden="1" x14ac:dyDescent="0.25">
      <c r="AH222" s="228"/>
    </row>
    <row r="223" spans="2:35" hidden="1" x14ac:dyDescent="0.25">
      <c r="B223" s="460" t="s">
        <v>233</v>
      </c>
      <c r="C223" s="240" t="s">
        <v>226</v>
      </c>
      <c r="D223" s="277">
        <v>0</v>
      </c>
      <c r="E223" s="241">
        <v>0</v>
      </c>
      <c r="F223" s="277">
        <v>0</v>
      </c>
      <c r="G223" s="277">
        <v>0</v>
      </c>
      <c r="H223" s="277">
        <v>0</v>
      </c>
      <c r="I223" s="277">
        <v>0</v>
      </c>
      <c r="J223" s="277">
        <v>0</v>
      </c>
      <c r="K223" s="277">
        <v>0</v>
      </c>
      <c r="L223" s="277">
        <v>0</v>
      </c>
      <c r="M223" s="277">
        <v>0</v>
      </c>
      <c r="N223" s="277">
        <v>0</v>
      </c>
      <c r="O223" s="277">
        <v>0</v>
      </c>
      <c r="P223" s="277">
        <v>0</v>
      </c>
      <c r="Q223" s="277">
        <v>0</v>
      </c>
      <c r="R223" s="277">
        <v>0</v>
      </c>
      <c r="S223" s="277">
        <v>0</v>
      </c>
      <c r="T223" s="277">
        <v>0</v>
      </c>
      <c r="U223" s="277">
        <v>0</v>
      </c>
      <c r="V223" s="277">
        <v>0</v>
      </c>
      <c r="W223" s="277">
        <v>0</v>
      </c>
      <c r="X223" s="277">
        <v>0</v>
      </c>
      <c r="Y223" s="277">
        <v>0</v>
      </c>
      <c r="Z223" s="277">
        <v>0</v>
      </c>
      <c r="AA223" s="277">
        <v>0</v>
      </c>
      <c r="AB223" s="277">
        <v>0</v>
      </c>
      <c r="AC223" s="277">
        <v>0</v>
      </c>
      <c r="AD223" s="277">
        <v>0</v>
      </c>
      <c r="AE223" s="277">
        <v>0</v>
      </c>
      <c r="AF223" s="277"/>
      <c r="AG223" s="277"/>
      <c r="AH223" s="277"/>
      <c r="AI223" s="278">
        <v>0</v>
      </c>
    </row>
    <row r="224" spans="2:35" hidden="1" x14ac:dyDescent="0.25">
      <c r="B224" s="461"/>
      <c r="C224" s="242" t="s">
        <v>227</v>
      </c>
      <c r="D224" s="279">
        <v>0</v>
      </c>
      <c r="E224" s="243">
        <v>0</v>
      </c>
      <c r="F224" s="279">
        <v>0</v>
      </c>
      <c r="G224" s="279">
        <v>0</v>
      </c>
      <c r="H224" s="279">
        <v>0</v>
      </c>
      <c r="I224" s="279">
        <v>0</v>
      </c>
      <c r="J224" s="279">
        <v>0</v>
      </c>
      <c r="K224" s="279">
        <v>0</v>
      </c>
      <c r="L224" s="279">
        <v>0</v>
      </c>
      <c r="M224" s="279">
        <v>0</v>
      </c>
      <c r="N224" s="279">
        <v>0</v>
      </c>
      <c r="O224" s="279">
        <v>0</v>
      </c>
      <c r="P224" s="279">
        <v>0</v>
      </c>
      <c r="Q224" s="279">
        <v>0</v>
      </c>
      <c r="R224" s="279">
        <v>0</v>
      </c>
      <c r="S224" s="279">
        <v>0</v>
      </c>
      <c r="T224" s="279">
        <v>0</v>
      </c>
      <c r="U224" s="279">
        <v>0</v>
      </c>
      <c r="V224" s="279">
        <v>0</v>
      </c>
      <c r="W224" s="279">
        <v>0</v>
      </c>
      <c r="X224" s="279">
        <v>0</v>
      </c>
      <c r="Y224" s="279">
        <v>0</v>
      </c>
      <c r="Z224" s="279">
        <v>0</v>
      </c>
      <c r="AA224" s="279">
        <v>0</v>
      </c>
      <c r="AB224" s="279">
        <v>0</v>
      </c>
      <c r="AC224" s="279">
        <v>0</v>
      </c>
      <c r="AD224" s="279">
        <v>0</v>
      </c>
      <c r="AE224" s="279">
        <v>0</v>
      </c>
      <c r="AF224" s="279"/>
      <c r="AG224" s="279"/>
      <c r="AH224" s="279"/>
      <c r="AI224" s="280">
        <v>0</v>
      </c>
    </row>
    <row r="225" spans="1:35" hidden="1" x14ac:dyDescent="0.25">
      <c r="B225" s="461"/>
      <c r="C225" s="242" t="s">
        <v>228</v>
      </c>
      <c r="D225" s="279">
        <v>0</v>
      </c>
      <c r="E225" s="243">
        <v>0</v>
      </c>
      <c r="F225" s="279">
        <v>0</v>
      </c>
      <c r="G225" s="279">
        <v>0</v>
      </c>
      <c r="H225" s="279">
        <v>0</v>
      </c>
      <c r="I225" s="279">
        <v>0</v>
      </c>
      <c r="J225" s="279">
        <v>0</v>
      </c>
      <c r="K225" s="279">
        <v>0</v>
      </c>
      <c r="L225" s="279">
        <v>0</v>
      </c>
      <c r="M225" s="279">
        <v>0</v>
      </c>
      <c r="N225" s="279">
        <v>0</v>
      </c>
      <c r="O225" s="279">
        <v>0</v>
      </c>
      <c r="P225" s="279">
        <v>0</v>
      </c>
      <c r="Q225" s="279">
        <v>0</v>
      </c>
      <c r="R225" s="279">
        <v>0</v>
      </c>
      <c r="S225" s="279">
        <v>0</v>
      </c>
      <c r="T225" s="279">
        <v>0</v>
      </c>
      <c r="U225" s="279">
        <v>0</v>
      </c>
      <c r="V225" s="279">
        <v>0</v>
      </c>
      <c r="W225" s="279">
        <v>0</v>
      </c>
      <c r="X225" s="279">
        <v>0</v>
      </c>
      <c r="Y225" s="279">
        <v>0</v>
      </c>
      <c r="Z225" s="279">
        <v>0</v>
      </c>
      <c r="AA225" s="279">
        <v>0</v>
      </c>
      <c r="AB225" s="279">
        <v>0</v>
      </c>
      <c r="AC225" s="279">
        <v>0</v>
      </c>
      <c r="AD225" s="279">
        <v>0</v>
      </c>
      <c r="AE225" s="279">
        <v>0</v>
      </c>
      <c r="AF225" s="279"/>
      <c r="AG225" s="279"/>
      <c r="AH225" s="279"/>
      <c r="AI225" s="280">
        <v>0</v>
      </c>
    </row>
    <row r="226" spans="1:35" ht="13.8" hidden="1" thickBot="1" x14ac:dyDescent="0.3">
      <c r="B226" s="462"/>
      <c r="C226" s="244" t="s">
        <v>229</v>
      </c>
      <c r="D226" s="281">
        <v>0</v>
      </c>
      <c r="E226" s="245">
        <v>0</v>
      </c>
      <c r="F226" s="281">
        <v>0</v>
      </c>
      <c r="G226" s="281">
        <v>0</v>
      </c>
      <c r="H226" s="281">
        <v>0</v>
      </c>
      <c r="I226" s="281">
        <v>0</v>
      </c>
      <c r="J226" s="281">
        <v>0</v>
      </c>
      <c r="K226" s="281">
        <v>0</v>
      </c>
      <c r="L226" s="281">
        <v>0</v>
      </c>
      <c r="M226" s="281">
        <v>0</v>
      </c>
      <c r="N226" s="281">
        <v>0</v>
      </c>
      <c r="O226" s="281">
        <v>0</v>
      </c>
      <c r="P226" s="281">
        <v>0</v>
      </c>
      <c r="Q226" s="281">
        <v>0</v>
      </c>
      <c r="R226" s="281">
        <v>0</v>
      </c>
      <c r="S226" s="281">
        <v>0</v>
      </c>
      <c r="T226" s="281">
        <v>0</v>
      </c>
      <c r="U226" s="281">
        <v>0</v>
      </c>
      <c r="V226" s="281">
        <v>0</v>
      </c>
      <c r="W226" s="281">
        <v>0</v>
      </c>
      <c r="X226" s="281">
        <v>0</v>
      </c>
      <c r="Y226" s="281">
        <v>0</v>
      </c>
      <c r="Z226" s="281">
        <v>0</v>
      </c>
      <c r="AA226" s="281">
        <v>0</v>
      </c>
      <c r="AB226" s="281">
        <v>0</v>
      </c>
      <c r="AC226" s="281">
        <v>0</v>
      </c>
      <c r="AD226" s="281">
        <v>0</v>
      </c>
      <c r="AE226" s="281">
        <v>0</v>
      </c>
      <c r="AF226" s="281"/>
      <c r="AG226" s="281"/>
      <c r="AH226" s="281"/>
      <c r="AI226" s="282">
        <v>0</v>
      </c>
    </row>
    <row r="227" spans="1:35" hidden="1" x14ac:dyDescent="0.25"/>
    <row r="228" spans="1:35" ht="26.4" hidden="1" x14ac:dyDescent="0.25">
      <c r="A228" s="228"/>
      <c r="B228" s="228"/>
      <c r="C228" s="228"/>
      <c r="E228" s="228"/>
      <c r="V228" s="283">
        <v>44470</v>
      </c>
      <c r="AA228" s="448" t="s">
        <v>234</v>
      </c>
      <c r="AB228" s="449"/>
      <c r="AC228" s="454"/>
      <c r="AD228" s="455"/>
      <c r="AE228" s="284" t="s">
        <v>235</v>
      </c>
      <c r="AF228" s="285" t="s">
        <v>236</v>
      </c>
      <c r="AG228" s="285" t="s">
        <v>237</v>
      </c>
      <c r="AH228" s="286" t="s">
        <v>247</v>
      </c>
    </row>
    <row r="229" spans="1:35" hidden="1" x14ac:dyDescent="0.25">
      <c r="A229" s="228"/>
      <c r="B229" s="228"/>
      <c r="C229" s="228"/>
      <c r="E229" s="228"/>
      <c r="U229" s="239" t="s">
        <v>238</v>
      </c>
      <c r="V229" s="287" t="s">
        <v>258</v>
      </c>
      <c r="W229" s="202"/>
      <c r="X229" s="202"/>
      <c r="Y229" s="202"/>
      <c r="AA229" s="450"/>
      <c r="AB229" s="451"/>
      <c r="AC229" s="456" t="s">
        <v>239</v>
      </c>
      <c r="AD229" s="457"/>
      <c r="AE229" s="224">
        <v>68</v>
      </c>
      <c r="AF229" s="224">
        <v>357</v>
      </c>
      <c r="AG229" s="224">
        <v>90</v>
      </c>
      <c r="AH229" s="288">
        <v>-2146826265</v>
      </c>
    </row>
    <row r="230" spans="1:35" hidden="1" x14ac:dyDescent="0.25">
      <c r="A230" s="228"/>
      <c r="B230" s="228"/>
      <c r="C230" s="228"/>
      <c r="E230" s="228"/>
      <c r="U230" s="239" t="s">
        <v>240</v>
      </c>
      <c r="V230" s="287" t="s">
        <v>258</v>
      </c>
      <c r="W230" s="202"/>
      <c r="X230" s="202"/>
      <c r="Y230" s="202"/>
      <c r="AA230" s="450"/>
      <c r="AB230" s="451"/>
      <c r="AC230" s="456" t="s">
        <v>241</v>
      </c>
      <c r="AD230" s="457"/>
      <c r="AE230" s="224">
        <v>90</v>
      </c>
      <c r="AF230" s="224">
        <v>357</v>
      </c>
      <c r="AG230" s="224">
        <v>240</v>
      </c>
      <c r="AH230" s="288">
        <v>-2146826265</v>
      </c>
    </row>
    <row r="231" spans="1:35" hidden="1" x14ac:dyDescent="0.25"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39" t="s">
        <v>242</v>
      </c>
      <c r="V231" s="289" t="s">
        <v>258</v>
      </c>
      <c r="W231" s="202"/>
      <c r="X231" s="202"/>
      <c r="Y231" s="202"/>
      <c r="Z231" s="202"/>
      <c r="AA231" s="450"/>
      <c r="AB231" s="451"/>
      <c r="AC231" s="456" t="s">
        <v>243</v>
      </c>
      <c r="AD231" s="457"/>
      <c r="AE231" s="224">
        <v>0</v>
      </c>
      <c r="AF231" s="224">
        <v>0</v>
      </c>
      <c r="AG231" s="224">
        <v>0</v>
      </c>
      <c r="AH231" s="288">
        <v>-2146826265</v>
      </c>
    </row>
    <row r="232" spans="1:35" hidden="1" x14ac:dyDescent="0.25">
      <c r="B232" s="202"/>
      <c r="C232" s="202"/>
      <c r="D232" s="202"/>
      <c r="E232" s="202"/>
      <c r="F232" s="202"/>
      <c r="G232" s="202"/>
      <c r="H232" s="202"/>
      <c r="I232" s="202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  <c r="AA232" s="450"/>
      <c r="AB232" s="451"/>
      <c r="AC232" s="456" t="s">
        <v>244</v>
      </c>
      <c r="AD232" s="457"/>
      <c r="AE232" s="224">
        <v>0</v>
      </c>
      <c r="AF232" s="224">
        <v>0</v>
      </c>
      <c r="AG232" s="224">
        <v>0</v>
      </c>
      <c r="AH232" s="288">
        <v>-2146826265</v>
      </c>
    </row>
    <row r="233" spans="1:35" ht="13.8" hidden="1" thickBot="1" x14ac:dyDescent="0.3">
      <c r="B233" s="202"/>
      <c r="C233" s="202"/>
      <c r="D233" s="202"/>
      <c r="E233" s="202"/>
      <c r="F233" s="202"/>
      <c r="G233" s="202"/>
      <c r="H233" s="202"/>
      <c r="I233" s="202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  <c r="AA233" s="452"/>
      <c r="AB233" s="453"/>
      <c r="AC233" s="458" t="s">
        <v>245</v>
      </c>
      <c r="AD233" s="459"/>
      <c r="AE233" s="224">
        <v>0</v>
      </c>
      <c r="AF233" s="224">
        <v>0</v>
      </c>
      <c r="AG233" s="290"/>
      <c r="AH233" s="291">
        <v>-2146826265</v>
      </c>
    </row>
    <row r="234" spans="1:35" hidden="1" x14ac:dyDescent="0.25">
      <c r="B234" s="202"/>
      <c r="C234" s="202"/>
      <c r="D234" s="202"/>
      <c r="E234" s="202"/>
      <c r="F234" s="202"/>
      <c r="G234" s="202"/>
      <c r="H234" s="202"/>
      <c r="I234" s="202"/>
      <c r="J234" s="202"/>
      <c r="K234" s="202"/>
      <c r="L234" s="202"/>
      <c r="M234" s="202"/>
      <c r="N234" s="202"/>
      <c r="O234" s="202"/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  <c r="AA234" s="202"/>
    </row>
    <row r="235" spans="1:35" ht="26.4" hidden="1" x14ac:dyDescent="0.25"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  <c r="AA235" s="448" t="s">
        <v>246</v>
      </c>
      <c r="AB235" s="449"/>
      <c r="AC235" s="454"/>
      <c r="AD235" s="455"/>
      <c r="AE235" s="285" t="s">
        <v>235</v>
      </c>
      <c r="AF235" s="285" t="s">
        <v>236</v>
      </c>
      <c r="AG235" s="285" t="s">
        <v>237</v>
      </c>
      <c r="AH235" s="286" t="s">
        <v>247</v>
      </c>
    </row>
    <row r="236" spans="1:35" hidden="1" x14ac:dyDescent="0.25"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AA236" s="450"/>
      <c r="AB236" s="451"/>
      <c r="AC236" s="456" t="s">
        <v>248</v>
      </c>
      <c r="AD236" s="457"/>
      <c r="AE236" s="224">
        <v>102</v>
      </c>
      <c r="AF236" s="224">
        <v>750.31</v>
      </c>
      <c r="AG236" s="224">
        <v>103</v>
      </c>
      <c r="AH236" s="288">
        <v>-2146826265</v>
      </c>
    </row>
    <row r="237" spans="1:35" hidden="1" x14ac:dyDescent="0.25"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  <c r="AA237" s="450"/>
      <c r="AB237" s="451"/>
      <c r="AC237" s="456" t="s">
        <v>249</v>
      </c>
      <c r="AD237" s="457"/>
      <c r="AE237" s="224">
        <v>0</v>
      </c>
      <c r="AF237" s="224">
        <v>0</v>
      </c>
      <c r="AG237" s="224">
        <v>0</v>
      </c>
      <c r="AH237" s="288">
        <v>-2146826265</v>
      </c>
    </row>
    <row r="238" spans="1:35" ht="13.8" hidden="1" thickBot="1" x14ac:dyDescent="0.3">
      <c r="B238" s="202"/>
      <c r="C238" s="202"/>
      <c r="D238" s="202"/>
      <c r="E238" s="202"/>
      <c r="F238" s="202"/>
      <c r="G238" s="202"/>
      <c r="H238" s="202"/>
      <c r="I238" s="202"/>
      <c r="J238" s="202"/>
      <c r="K238" s="202"/>
      <c r="L238" s="202"/>
      <c r="M238" s="202"/>
      <c r="AA238" s="452"/>
      <c r="AB238" s="453"/>
      <c r="AC238" s="458" t="s">
        <v>250</v>
      </c>
      <c r="AD238" s="459"/>
      <c r="AE238" s="292">
        <v>117.03999999999999</v>
      </c>
      <c r="AF238" s="292">
        <v>632.1</v>
      </c>
      <c r="AG238" s="292">
        <v>50.4</v>
      </c>
      <c r="AH238" s="291">
        <v>-2146826265</v>
      </c>
    </row>
    <row r="239" spans="1:35" hidden="1" x14ac:dyDescent="0.25">
      <c r="B239" s="202"/>
      <c r="C239" s="202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</row>
    <row r="240" spans="1:35" hidden="1" x14ac:dyDescent="0.25">
      <c r="B240" s="202"/>
      <c r="C240" s="202"/>
      <c r="D240" s="202"/>
      <c r="E240" s="202"/>
      <c r="F240" s="202"/>
      <c r="G240" s="202"/>
      <c r="H240" s="202"/>
      <c r="I240" s="202"/>
      <c r="J240" s="202"/>
      <c r="K240" s="202"/>
      <c r="L240" s="202"/>
      <c r="M240" s="202"/>
      <c r="N240" s="202"/>
      <c r="O240" s="202"/>
      <c r="P240" s="202"/>
      <c r="Q240" s="202"/>
      <c r="R240" s="202"/>
      <c r="S240" s="202"/>
      <c r="T240" s="202"/>
      <c r="U240" s="202"/>
      <c r="V240" s="202"/>
      <c r="W240" s="202"/>
      <c r="X240" s="202"/>
      <c r="Y240" s="202"/>
      <c r="Z240" s="202"/>
      <c r="AA240" s="202"/>
      <c r="AB240" s="202"/>
      <c r="AC240" s="202"/>
      <c r="AD240" s="202"/>
      <c r="AE240" s="202"/>
      <c r="AF240" s="202"/>
      <c r="AG240" s="202"/>
    </row>
    <row r="241" spans="2:50" hidden="1" x14ac:dyDescent="0.25">
      <c r="B241" s="202"/>
      <c r="C241" s="202"/>
      <c r="D241" s="202"/>
      <c r="E241" s="202"/>
      <c r="F241" s="202"/>
      <c r="G241" s="202"/>
      <c r="H241" s="202"/>
      <c r="I241" s="202"/>
      <c r="J241" s="202"/>
      <c r="K241" s="202"/>
      <c r="L241" s="202"/>
      <c r="M241" s="202"/>
      <c r="N241" s="289"/>
      <c r="O241" s="289"/>
      <c r="P241" s="289"/>
      <c r="Q241" s="289"/>
      <c r="R241" s="289"/>
      <c r="S241" s="289"/>
      <c r="T241" s="289"/>
      <c r="U241" s="289"/>
      <c r="V241" s="289"/>
      <c r="W241" s="289"/>
      <c r="X241" s="289"/>
      <c r="Y241" s="289"/>
      <c r="Z241" s="289"/>
      <c r="AA241" s="289"/>
      <c r="AB241" s="289" t="s">
        <v>251</v>
      </c>
      <c r="AC241" s="289"/>
      <c r="AD241" s="289"/>
      <c r="AE241" s="289"/>
      <c r="AF241" s="289"/>
      <c r="AG241" s="289"/>
      <c r="AH241" s="289"/>
      <c r="AI241" s="289"/>
      <c r="AJ241" s="289"/>
      <c r="AK241" s="289"/>
      <c r="AL241" s="289"/>
      <c r="AM241" s="289"/>
      <c r="AN241" s="289"/>
      <c r="AO241" s="289"/>
      <c r="AP241" s="289"/>
    </row>
    <row r="242" spans="2:50" ht="15.6" hidden="1" x14ac:dyDescent="0.3"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87"/>
      <c r="O242" s="287"/>
      <c r="P242" s="287"/>
      <c r="Q242" s="287"/>
      <c r="R242" s="287"/>
      <c r="S242" s="287"/>
      <c r="T242" s="287"/>
      <c r="U242" s="287"/>
      <c r="V242" s="287"/>
      <c r="W242" s="287"/>
      <c r="X242" s="287"/>
      <c r="AA242" s="287"/>
      <c r="AB242" s="217" t="s">
        <v>252</v>
      </c>
      <c r="AC242" s="293">
        <v>1</v>
      </c>
      <c r="AD242" s="287"/>
      <c r="AE242" s="287"/>
      <c r="AF242" s="287"/>
      <c r="AG242" s="287"/>
      <c r="AH242" s="294"/>
      <c r="AI242" s="294"/>
      <c r="AJ242" s="294"/>
      <c r="AK242" s="294"/>
      <c r="AL242" s="294"/>
      <c r="AM242" s="294"/>
      <c r="AN242" s="294"/>
      <c r="AO242" s="294"/>
      <c r="AP242" s="294"/>
      <c r="AQ242" s="294"/>
      <c r="AR242" s="294"/>
      <c r="AS242" s="294"/>
      <c r="AT242" s="294"/>
      <c r="AU242" s="294"/>
      <c r="AV242" s="294"/>
      <c r="AW242" s="294"/>
      <c r="AX242" s="294"/>
    </row>
    <row r="243" spans="2:50" ht="15.6" hidden="1" x14ac:dyDescent="0.3">
      <c r="D243" s="295"/>
      <c r="E243" s="296"/>
      <c r="F243" s="295"/>
      <c r="G243" s="295"/>
      <c r="H243" s="295"/>
      <c r="I243" s="295"/>
      <c r="J243" s="295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  <c r="V243" s="295"/>
      <c r="W243" s="295"/>
      <c r="X243" s="295"/>
      <c r="Y243" s="295"/>
      <c r="Z243" s="295"/>
      <c r="AA243" s="295"/>
      <c r="AB243" s="287" t="s">
        <v>253</v>
      </c>
      <c r="AC243" s="297">
        <v>1.9</v>
      </c>
      <c r="AD243" s="295"/>
      <c r="AE243" s="295"/>
      <c r="AF243" s="295"/>
      <c r="AG243" s="295"/>
      <c r="AH243" s="228"/>
      <c r="AI243" s="228"/>
      <c r="AJ243" s="228"/>
      <c r="AK243" s="228"/>
      <c r="AL243" s="228"/>
      <c r="AM243" s="228"/>
      <c r="AN243" s="228"/>
      <c r="AO243" s="228"/>
      <c r="AP243" s="228"/>
    </row>
    <row r="244" spans="2:50" ht="15.6" hidden="1" x14ac:dyDescent="0.3">
      <c r="D244" s="217"/>
      <c r="E244" s="298"/>
      <c r="F244" s="217"/>
      <c r="G244" s="217"/>
      <c r="H244" s="217"/>
      <c r="I244" s="217"/>
      <c r="J244" s="217"/>
      <c r="K244" s="217"/>
      <c r="L244" s="217"/>
      <c r="M244" s="217"/>
      <c r="N244" s="217"/>
      <c r="O244" s="217"/>
      <c r="P244" s="217"/>
      <c r="Q244" s="217"/>
      <c r="R244" s="217"/>
      <c r="S244" s="217"/>
      <c r="T244" s="217"/>
      <c r="U244" s="217"/>
      <c r="V244" s="217"/>
      <c r="W244" s="217"/>
      <c r="X244" s="217"/>
      <c r="Y244" s="217"/>
      <c r="Z244" s="217"/>
      <c r="AA244" s="217"/>
      <c r="AB244" s="295" t="s">
        <v>254</v>
      </c>
      <c r="AC244" s="293">
        <v>3.75</v>
      </c>
      <c r="AD244" s="217"/>
      <c r="AE244" s="217"/>
      <c r="AF244" s="217"/>
      <c r="AG244" s="217"/>
      <c r="AH244" s="263"/>
      <c r="AI244" s="263"/>
      <c r="AJ244" s="263"/>
      <c r="AK244" s="263"/>
      <c r="AL244" s="263"/>
      <c r="AM244" s="263"/>
      <c r="AN244" s="263"/>
    </row>
    <row r="245" spans="2:50" hidden="1" x14ac:dyDescent="0.25">
      <c r="D245" s="217"/>
      <c r="E245" s="298"/>
      <c r="F245" s="217"/>
      <c r="G245" s="217"/>
      <c r="H245" s="217"/>
      <c r="I245" s="217"/>
      <c r="J245" s="217"/>
      <c r="K245" s="217"/>
      <c r="L245" s="217"/>
      <c r="M245" s="217"/>
      <c r="N245" s="217"/>
      <c r="O245" s="217"/>
      <c r="P245" s="217"/>
      <c r="Q245" s="217"/>
      <c r="R245" s="217"/>
      <c r="S245" s="217"/>
      <c r="T245" s="217"/>
      <c r="U245" s="217"/>
      <c r="V245" s="217"/>
      <c r="W245" s="217"/>
      <c r="X245" s="217"/>
      <c r="Y245" s="217"/>
      <c r="Z245" s="217"/>
      <c r="AA245" s="217"/>
      <c r="AB245" s="217" t="s">
        <v>255</v>
      </c>
      <c r="AC245" s="217">
        <v>9.2983643175281294</v>
      </c>
      <c r="AD245" s="217"/>
      <c r="AE245" s="217"/>
      <c r="AF245" s="217"/>
      <c r="AG245" s="217"/>
    </row>
    <row r="246" spans="2:50" hidden="1" x14ac:dyDescent="0.25">
      <c r="P246" s="299"/>
      <c r="AE246" s="299"/>
    </row>
    <row r="247" spans="2:50" hidden="1" x14ac:dyDescent="0.25">
      <c r="P247" s="299"/>
      <c r="AE247" s="299"/>
    </row>
    <row r="248" spans="2:50" hidden="1" x14ac:dyDescent="0.25"/>
    <row r="249" spans="2:50" hidden="1" x14ac:dyDescent="0.25"/>
    <row r="250" spans="2:50" hidden="1" x14ac:dyDescent="0.25">
      <c r="B250" s="300"/>
      <c r="D250" s="228">
        <v>3</v>
      </c>
      <c r="E250" s="229">
        <v>3</v>
      </c>
      <c r="F250" s="228">
        <v>3</v>
      </c>
      <c r="G250" s="228">
        <v>3</v>
      </c>
      <c r="H250" s="228">
        <v>4</v>
      </c>
      <c r="I250" s="228">
        <v>1</v>
      </c>
      <c r="J250" s="228">
        <v>1</v>
      </c>
      <c r="K250" s="228">
        <v>2</v>
      </c>
      <c r="L250" s="228">
        <v>2</v>
      </c>
      <c r="M250" s="228">
        <v>1</v>
      </c>
      <c r="O250" s="228">
        <v>2</v>
      </c>
      <c r="P250" s="228">
        <v>4</v>
      </c>
      <c r="Q250" s="228">
        <v>5</v>
      </c>
      <c r="R250" s="228">
        <v>3</v>
      </c>
      <c r="S250" s="228">
        <v>4</v>
      </c>
      <c r="U250" s="228">
        <v>3</v>
      </c>
      <c r="V250" s="228">
        <v>5</v>
      </c>
      <c r="W250" s="228">
        <v>4</v>
      </c>
      <c r="X250" s="228">
        <v>4</v>
      </c>
      <c r="Y250" s="228">
        <v>4</v>
      </c>
      <c r="Z250" s="228">
        <v>5</v>
      </c>
      <c r="AA250" s="228">
        <v>2</v>
      </c>
      <c r="AB250" s="228">
        <v>1</v>
      </c>
      <c r="AC250" s="228">
        <v>2</v>
      </c>
      <c r="AD250" s="228">
        <v>3</v>
      </c>
      <c r="AE250" s="228">
        <v>4</v>
      </c>
      <c r="AF250" s="228">
        <v>4</v>
      </c>
      <c r="AG250" s="228">
        <v>4</v>
      </c>
      <c r="AH250" s="228"/>
      <c r="AI250" s="228"/>
    </row>
    <row r="251" spans="2:50" hidden="1" x14ac:dyDescent="0.25">
      <c r="B251" s="300" t="s">
        <v>223</v>
      </c>
      <c r="D251" s="263">
        <v>68.27000000000001</v>
      </c>
      <c r="E251" s="263">
        <v>68.8</v>
      </c>
      <c r="F251" s="263">
        <v>61.36</v>
      </c>
      <c r="G251" s="263">
        <v>61.710000000000008</v>
      </c>
      <c r="H251" s="263">
        <v>88.41</v>
      </c>
      <c r="I251" s="263">
        <v>19.95</v>
      </c>
      <c r="J251" s="263">
        <v>17.48</v>
      </c>
      <c r="K251" s="263">
        <v>47.92</v>
      </c>
      <c r="L251" s="263">
        <v>38.92</v>
      </c>
      <c r="M251" s="263">
        <v>29.09</v>
      </c>
      <c r="N251" s="263"/>
      <c r="O251" s="263">
        <v>49.349999999999994</v>
      </c>
      <c r="P251" s="263">
        <v>87.350000000000009</v>
      </c>
      <c r="Q251" s="263">
        <v>122.02</v>
      </c>
      <c r="R251" s="263">
        <v>68.42</v>
      </c>
      <c r="S251" s="263">
        <v>85.639999999999986</v>
      </c>
      <c r="T251" s="263"/>
      <c r="U251" s="263">
        <v>63.28</v>
      </c>
      <c r="V251" s="263">
        <v>101.45</v>
      </c>
      <c r="W251" s="263">
        <v>87.23</v>
      </c>
      <c r="X251" s="263">
        <v>87.82</v>
      </c>
      <c r="Y251" s="263">
        <v>101.42</v>
      </c>
      <c r="Z251" s="263">
        <v>121.04</v>
      </c>
      <c r="AA251" s="263">
        <v>48.07</v>
      </c>
      <c r="AB251" s="263">
        <v>22.06</v>
      </c>
      <c r="AC251" s="263">
        <v>45.07</v>
      </c>
      <c r="AD251" s="263">
        <v>71.650000000000006</v>
      </c>
      <c r="AE251" s="263">
        <v>88.14</v>
      </c>
      <c r="AF251" s="263">
        <v>98.960000000000008</v>
      </c>
      <c r="AG251" s="263">
        <v>98.910000000000011</v>
      </c>
      <c r="AH251" s="295"/>
      <c r="AI251" s="295"/>
    </row>
    <row r="252" spans="2:50" hidden="1" x14ac:dyDescent="0.25">
      <c r="B252" s="300"/>
      <c r="D252" s="295">
        <v>44256</v>
      </c>
      <c r="E252" s="296">
        <v>44257</v>
      </c>
      <c r="F252" s="295">
        <v>44258</v>
      </c>
      <c r="G252" s="295">
        <v>44259</v>
      </c>
      <c r="H252" s="295">
        <v>44260</v>
      </c>
      <c r="I252" s="295">
        <v>44261</v>
      </c>
      <c r="J252" s="228">
        <v>44262</v>
      </c>
      <c r="K252" s="228">
        <v>44263</v>
      </c>
      <c r="L252" s="295">
        <v>44264</v>
      </c>
      <c r="M252" s="295">
        <v>44265</v>
      </c>
      <c r="N252" s="295">
        <v>44266</v>
      </c>
      <c r="O252" s="295">
        <v>44267</v>
      </c>
      <c r="P252" s="295">
        <v>44268</v>
      </c>
      <c r="Q252" s="295">
        <v>44269</v>
      </c>
      <c r="R252" s="295">
        <v>44270</v>
      </c>
      <c r="S252" s="295">
        <v>44271</v>
      </c>
      <c r="T252" s="295">
        <v>44272</v>
      </c>
      <c r="U252" s="295">
        <v>44273</v>
      </c>
      <c r="V252" s="295">
        <v>44274</v>
      </c>
      <c r="W252" s="295">
        <v>44275</v>
      </c>
      <c r="X252" s="295">
        <v>44276</v>
      </c>
      <c r="Y252" s="295">
        <v>44277</v>
      </c>
      <c r="Z252" s="295">
        <v>44278</v>
      </c>
      <c r="AA252" s="295">
        <v>44279</v>
      </c>
      <c r="AB252" s="295">
        <v>44280</v>
      </c>
      <c r="AC252" s="295">
        <v>44281</v>
      </c>
      <c r="AD252" s="295">
        <v>44282</v>
      </c>
      <c r="AE252" s="295">
        <v>44283</v>
      </c>
      <c r="AF252" s="295">
        <v>44284</v>
      </c>
      <c r="AG252" s="295">
        <v>44285</v>
      </c>
    </row>
    <row r="253" spans="2:50" hidden="1" x14ac:dyDescent="0.25">
      <c r="D253" s="263">
        <v>3</v>
      </c>
      <c r="E253" s="263">
        <v>3</v>
      </c>
      <c r="F253" s="263">
        <v>3</v>
      </c>
      <c r="G253" s="263">
        <v>3</v>
      </c>
      <c r="H253" s="263">
        <v>4</v>
      </c>
      <c r="I253" s="263">
        <v>1</v>
      </c>
      <c r="J253" s="263">
        <v>1</v>
      </c>
      <c r="K253" s="263">
        <v>2</v>
      </c>
      <c r="L253" s="263">
        <v>2</v>
      </c>
      <c r="M253" s="263">
        <v>1</v>
      </c>
      <c r="N253" s="263">
        <v>0</v>
      </c>
      <c r="O253" s="263">
        <v>2</v>
      </c>
      <c r="P253" s="263">
        <v>4</v>
      </c>
      <c r="Q253" s="263">
        <v>5</v>
      </c>
      <c r="R253" s="263">
        <v>3</v>
      </c>
      <c r="S253" s="263">
        <v>4</v>
      </c>
      <c r="T253" s="263">
        <v>0</v>
      </c>
      <c r="U253" s="263">
        <v>3</v>
      </c>
      <c r="V253" s="263">
        <v>5</v>
      </c>
      <c r="W253" s="263">
        <v>4</v>
      </c>
      <c r="X253" s="263">
        <v>4</v>
      </c>
      <c r="Y253" s="263">
        <v>4</v>
      </c>
      <c r="Z253" s="263">
        <v>5</v>
      </c>
      <c r="AA253" s="263">
        <v>2</v>
      </c>
      <c r="AB253" s="263">
        <v>1</v>
      </c>
      <c r="AC253" s="263">
        <v>2</v>
      </c>
      <c r="AD253" s="263">
        <v>3</v>
      </c>
      <c r="AE253" s="263">
        <v>4</v>
      </c>
      <c r="AF253" s="263">
        <v>4</v>
      </c>
      <c r="AG253" s="263">
        <v>4</v>
      </c>
    </row>
    <row r="254" spans="2:50" hidden="1" x14ac:dyDescent="0.25">
      <c r="D254" s="217">
        <v>68.27000000000001</v>
      </c>
      <c r="E254" s="217">
        <v>-38.06</v>
      </c>
      <c r="F254" s="217">
        <v>-49.16</v>
      </c>
      <c r="G254" s="217">
        <v>-23.5</v>
      </c>
      <c r="H254" s="217">
        <v>7.1099999999999994</v>
      </c>
      <c r="I254" s="217">
        <v>19.95</v>
      </c>
      <c r="J254" s="217">
        <v>17.48</v>
      </c>
      <c r="K254" s="217">
        <v>-0.90999999999999659</v>
      </c>
      <c r="L254" s="217">
        <v>-12.199999999999996</v>
      </c>
      <c r="M254" s="217">
        <v>-48.75</v>
      </c>
      <c r="N254" s="217">
        <v>-50.489999999999995</v>
      </c>
      <c r="O254" s="217">
        <v>0.38999999999999346</v>
      </c>
      <c r="P254" s="217">
        <v>5.5500000000000114</v>
      </c>
      <c r="Q254" s="217">
        <v>10.749999999999986</v>
      </c>
      <c r="R254" s="217">
        <v>43.430000000000007</v>
      </c>
      <c r="S254" s="217">
        <v>9.4799999999999898</v>
      </c>
      <c r="T254" s="217">
        <v>-53.01</v>
      </c>
      <c r="U254" s="217">
        <v>10.670000000000002</v>
      </c>
      <c r="V254" s="217">
        <v>23.230000000000004</v>
      </c>
      <c r="W254" s="217">
        <v>64.990000000000009</v>
      </c>
      <c r="X254" s="217">
        <v>9.2099999999999937</v>
      </c>
      <c r="Y254" s="217">
        <v>18.980000000000004</v>
      </c>
      <c r="Z254" s="217">
        <v>40.320000000000007</v>
      </c>
      <c r="AA254" s="217">
        <v>-2.0500000000000043</v>
      </c>
      <c r="AB254" s="217">
        <v>-59.28</v>
      </c>
      <c r="AC254" s="217">
        <v>-32.529999999999994</v>
      </c>
      <c r="AD254" s="217">
        <v>17.580000000000005</v>
      </c>
      <c r="AE254" s="217">
        <v>35.660000000000004</v>
      </c>
      <c r="AF254" s="217">
        <v>23.700000000000003</v>
      </c>
      <c r="AG254" s="217">
        <v>19.300000000000011</v>
      </c>
    </row>
    <row r="255" spans="2:50" hidden="1" x14ac:dyDescent="0.25">
      <c r="D255" s="299"/>
      <c r="E255" s="299"/>
      <c r="F255" s="299"/>
      <c r="G255" s="299"/>
      <c r="H255" s="299"/>
      <c r="I255" s="299"/>
      <c r="J255" s="299"/>
      <c r="K255" s="299"/>
      <c r="L255" s="299"/>
      <c r="M255" s="299"/>
      <c r="N255" s="299"/>
      <c r="O255" s="299"/>
      <c r="P255" s="299"/>
      <c r="Q255" s="299"/>
      <c r="R255" s="299"/>
      <c r="S255" s="299"/>
      <c r="T255" s="299"/>
      <c r="U255" s="299"/>
      <c r="V255" s="299"/>
      <c r="W255" s="299"/>
      <c r="X255" s="299"/>
      <c r="Y255" s="299"/>
      <c r="Z255" s="299"/>
      <c r="AA255" s="299"/>
      <c r="AB255" s="299"/>
      <c r="AC255" s="299"/>
      <c r="AD255" s="299"/>
      <c r="AE255" s="299"/>
      <c r="AF255" s="299"/>
      <c r="AG255" s="299"/>
    </row>
    <row r="256" spans="2:50" hidden="1" x14ac:dyDescent="0.25">
      <c r="E256" s="301"/>
      <c r="F256" s="301"/>
      <c r="G256" s="301"/>
      <c r="H256" s="301"/>
      <c r="I256" s="301"/>
      <c r="J256" s="301"/>
      <c r="K256" s="301"/>
      <c r="L256" s="301"/>
      <c r="M256" s="301"/>
      <c r="N256" s="301"/>
      <c r="O256" s="301"/>
      <c r="P256" s="301"/>
      <c r="Q256" s="301"/>
      <c r="R256" s="301"/>
      <c r="S256" s="301"/>
      <c r="T256" s="301"/>
      <c r="U256" s="301"/>
      <c r="V256" s="301"/>
      <c r="W256" s="301"/>
      <c r="X256" s="301"/>
      <c r="Y256" s="301"/>
      <c r="Z256" s="301"/>
      <c r="AA256" s="301"/>
      <c r="AB256" s="301"/>
      <c r="AC256" s="301"/>
      <c r="AD256" s="301"/>
      <c r="AE256" s="301"/>
      <c r="AF256" s="301"/>
      <c r="AG256" s="301"/>
    </row>
    <row r="257" spans="4:33" hidden="1" x14ac:dyDescent="0.25"/>
    <row r="258" spans="4:33" hidden="1" x14ac:dyDescent="0.25">
      <c r="D258" s="228">
        <v>1</v>
      </c>
      <c r="H258" s="229">
        <v>2</v>
      </c>
      <c r="I258" s="228">
        <v>3</v>
      </c>
      <c r="J258" s="228">
        <v>2</v>
      </c>
      <c r="K258" s="228">
        <v>1</v>
      </c>
      <c r="O258" s="228">
        <v>1</v>
      </c>
      <c r="P258" s="228">
        <v>1</v>
      </c>
      <c r="Q258" s="228">
        <v>1</v>
      </c>
      <c r="R258" s="228">
        <v>1</v>
      </c>
      <c r="S258" s="228">
        <v>1</v>
      </c>
      <c r="U258" s="228">
        <v>1</v>
      </c>
      <c r="W258" s="228">
        <v>1</v>
      </c>
      <c r="Y258" s="228">
        <v>2</v>
      </c>
      <c r="AA258" s="228">
        <v>1</v>
      </c>
      <c r="AB258" s="228">
        <v>3</v>
      </c>
      <c r="AC258" s="228">
        <v>2</v>
      </c>
      <c r="AD258" s="228">
        <v>1</v>
      </c>
      <c r="AE258" s="228">
        <v>1</v>
      </c>
    </row>
    <row r="259" spans="4:33" hidden="1" x14ac:dyDescent="0.25">
      <c r="D259" s="228">
        <v>19.760000000000002</v>
      </c>
      <c r="H259" s="229">
        <v>36.71</v>
      </c>
      <c r="I259" s="228">
        <v>65.75</v>
      </c>
      <c r="J259" s="228">
        <v>43.07</v>
      </c>
      <c r="K259" s="228">
        <v>20.63</v>
      </c>
      <c r="O259" s="228">
        <v>22.26</v>
      </c>
      <c r="P259" s="228">
        <v>22.57</v>
      </c>
      <c r="Q259" s="228">
        <v>22.08</v>
      </c>
      <c r="R259" s="228">
        <v>21.38</v>
      </c>
      <c r="S259" s="228">
        <v>20.46</v>
      </c>
      <c r="U259" s="228">
        <v>22.89</v>
      </c>
      <c r="W259" s="228">
        <v>21.58</v>
      </c>
      <c r="Y259" s="228">
        <v>45.260000000000005</v>
      </c>
      <c r="AA259" s="228">
        <v>20.98</v>
      </c>
      <c r="AB259" s="228">
        <v>65.510000000000005</v>
      </c>
      <c r="AC259" s="228">
        <v>39.94</v>
      </c>
      <c r="AD259" s="228">
        <v>19.059999999999999</v>
      </c>
      <c r="AE259" s="228">
        <v>20.38</v>
      </c>
    </row>
    <row r="260" spans="4:33" hidden="1" x14ac:dyDescent="0.25">
      <c r="D260" s="295">
        <v>44256</v>
      </c>
      <c r="H260" s="296">
        <v>44260</v>
      </c>
      <c r="I260" s="295">
        <v>44261</v>
      </c>
      <c r="J260" s="295">
        <v>44262</v>
      </c>
      <c r="K260" s="295">
        <v>44263</v>
      </c>
      <c r="O260" s="295">
        <v>44267</v>
      </c>
      <c r="P260" s="295">
        <v>44268</v>
      </c>
      <c r="Q260" s="295">
        <v>44269</v>
      </c>
      <c r="R260" s="295">
        <v>44270</v>
      </c>
      <c r="S260" s="295">
        <v>44271</v>
      </c>
      <c r="U260" s="295">
        <v>44273</v>
      </c>
      <c r="W260" s="295">
        <v>44275</v>
      </c>
      <c r="Y260" s="295">
        <v>44277</v>
      </c>
      <c r="AA260" s="295">
        <v>44279</v>
      </c>
      <c r="AB260" s="295">
        <v>44280</v>
      </c>
      <c r="AC260" s="295">
        <v>44281</v>
      </c>
      <c r="AD260" s="295">
        <v>44282</v>
      </c>
      <c r="AE260" s="295">
        <v>44283</v>
      </c>
    </row>
    <row r="261" spans="4:33" hidden="1" x14ac:dyDescent="0.25">
      <c r="D261" s="228">
        <v>-2146826273</v>
      </c>
      <c r="E261" s="228">
        <v>-2146826273</v>
      </c>
      <c r="F261" s="228">
        <v>-2146826273</v>
      </c>
      <c r="G261" s="228">
        <v>-2146826273</v>
      </c>
      <c r="H261" s="228">
        <v>-2146826273</v>
      </c>
      <c r="I261" s="228">
        <v>-2146826273</v>
      </c>
      <c r="J261" s="228">
        <v>-2146826273</v>
      </c>
      <c r="K261" s="228">
        <v>-2146826273</v>
      </c>
      <c r="L261" s="228">
        <v>-2146826273</v>
      </c>
      <c r="M261" s="228">
        <v>-2146826273</v>
      </c>
      <c r="N261" s="228">
        <v>-2146826273</v>
      </c>
      <c r="O261" s="228">
        <v>-2146826273</v>
      </c>
      <c r="P261" s="228">
        <v>-2146826273</v>
      </c>
      <c r="Q261" s="228">
        <v>-2146826273</v>
      </c>
      <c r="R261" s="228">
        <v>-2146826273</v>
      </c>
      <c r="S261" s="228">
        <v>-2146826273</v>
      </c>
      <c r="T261" s="228">
        <v>-2146826273</v>
      </c>
      <c r="U261" s="228">
        <v>-2146826273</v>
      </c>
      <c r="V261" s="228">
        <v>-2146826273</v>
      </c>
      <c r="W261" s="228">
        <v>-2146826273</v>
      </c>
      <c r="X261" s="228">
        <v>-2146826273</v>
      </c>
      <c r="Y261" s="228">
        <v>-2146826273</v>
      </c>
      <c r="Z261" s="228">
        <v>-2146826273</v>
      </c>
      <c r="AA261" s="228">
        <v>-2146826273</v>
      </c>
      <c r="AB261" s="228">
        <v>-2146826273</v>
      </c>
      <c r="AC261" s="228">
        <v>-2146826273</v>
      </c>
      <c r="AD261" s="228">
        <v>-2146826273</v>
      </c>
      <c r="AE261" s="228">
        <v>-2146826273</v>
      </c>
      <c r="AF261" s="228">
        <v>-2146826273</v>
      </c>
      <c r="AG261" s="228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28" customFormat="1" x14ac:dyDescent="0.25">
      <c r="B1244" s="226"/>
      <c r="C1244" s="239"/>
      <c r="E1244" s="229"/>
      <c r="I1244" s="228" t="s">
        <v>256</v>
      </c>
    </row>
  </sheetData>
  <mergeCells count="51"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AA235:AB238"/>
    <mergeCell ref="AC235:AD235"/>
    <mergeCell ref="AC236:AD236"/>
    <mergeCell ref="AC237:AD237"/>
    <mergeCell ref="AC238:AD238"/>
  </mergeCells>
  <conditionalFormatting sqref="D163:E163">
    <cfRule type="expression" dxfId="39" priority="74">
      <formula>IF(COUNT(D$149)&gt;0,IF(D163="",1,0),0)</formula>
    </cfRule>
  </conditionalFormatting>
  <conditionalFormatting sqref="D174:E174">
    <cfRule type="expression" dxfId="38" priority="81">
      <formula>IF(COUNT(D$149)&gt;0,IF(D174="",1,0),0)</formula>
    </cfRule>
  </conditionalFormatting>
  <conditionalFormatting sqref="D36:AG37">
    <cfRule type="expression" dxfId="37" priority="24">
      <formula>IF(COUNT(#REF!)&gt;0,IF(D36="",1,0),0)</formula>
    </cfRule>
  </conditionalFormatting>
  <conditionalFormatting sqref="D40:AG40">
    <cfRule type="expression" dxfId="36" priority="17">
      <formula>IF(COUNT(#REF!)&gt;0,IF(D40="",1,0),0)</formula>
    </cfRule>
  </conditionalFormatting>
  <conditionalFormatting sqref="D76:AG77">
    <cfRule type="expression" dxfId="35" priority="19">
      <formula>IF(COUNT(#REF!)&gt;0,IF(D76="",1,0),0)</formula>
    </cfRule>
  </conditionalFormatting>
  <conditionalFormatting sqref="D80:AG80">
    <cfRule type="expression" dxfId="34" priority="12">
      <formula>IF(COUNT(#REF!)&gt;0,IF(D80="",1,0),0)</formula>
    </cfRule>
  </conditionalFormatting>
  <conditionalFormatting sqref="D4:AH9">
    <cfRule type="expression" dxfId="33" priority="59">
      <formula>IF(COUNT(#REF!)&gt;0,IF(D4="",1,0),0)</formula>
    </cfRule>
  </conditionalFormatting>
  <conditionalFormatting sqref="D12:AH17">
    <cfRule type="expression" dxfId="32" priority="11">
      <formula>IF(COUNT(#REF!)&gt;0,IF(D12="",1,0),0)</formula>
    </cfRule>
  </conditionalFormatting>
  <conditionalFormatting sqref="D20:AH25">
    <cfRule type="expression" dxfId="31" priority="8">
      <formula>IF(COUNT(#REF!)&gt;0,IF(D20="",1,0),0)</formula>
    </cfRule>
  </conditionalFormatting>
  <conditionalFormatting sqref="D28:AH33">
    <cfRule type="expression" dxfId="30" priority="7">
      <formula>IF(COUNT(#REF!)&gt;0,IF(D28="",1,0),0)</formula>
    </cfRule>
  </conditionalFormatting>
  <conditionalFormatting sqref="D38:AH39">
    <cfRule type="expression" dxfId="29" priority="6">
      <formula>IF(COUNT(#REF!)&gt;0,IF(D38="",1,0),0)</formula>
    </cfRule>
  </conditionalFormatting>
  <conditionalFormatting sqref="D41:AH41 D155:AH155 D157:AH157 D166:AH166 D168:AH168 D177:AH177 D179:AH179">
    <cfRule type="expression" dxfId="28" priority="97">
      <formula>IF(COUNT(#REF!)&gt;0,IF(D41="",1,0),0)</formula>
    </cfRule>
  </conditionalFormatting>
  <conditionalFormatting sqref="D44:AH49">
    <cfRule type="expression" dxfId="27" priority="5">
      <formula>IF(COUNT(#REF!)&gt;0,IF(D44="",1,0),0)</formula>
    </cfRule>
  </conditionalFormatting>
  <conditionalFormatting sqref="D52:AH57">
    <cfRule type="expression" dxfId="26" priority="4">
      <formula>IF(COUNT(#REF!)&gt;0,IF(D52="",1,0),0)</formula>
    </cfRule>
  </conditionalFormatting>
  <conditionalFormatting sqref="D60:AH65">
    <cfRule type="expression" dxfId="25" priority="3">
      <formula>IF(COUNT(#REF!)&gt;0,IF(D60="",1,0),0)</formula>
    </cfRule>
  </conditionalFormatting>
  <conditionalFormatting sqref="D68:AH73">
    <cfRule type="expression" dxfId="24" priority="2">
      <formula>IF(COUNT(#REF!)&gt;0,IF(D68="",1,0),0)</formula>
    </cfRule>
  </conditionalFormatting>
  <conditionalFormatting sqref="D78:AH79">
    <cfRule type="expression" dxfId="23" priority="1">
      <formula>IF(COUNT(#REF!)&gt;0,IF(D78="",1,0),0)</formula>
    </cfRule>
  </conditionalFormatting>
  <conditionalFormatting sqref="D81:AH81">
    <cfRule type="expression" dxfId="22" priority="55">
      <formula>IF(COUNT(#REF!)&gt;0,IF(D81="",1,0),0)</formula>
    </cfRule>
  </conditionalFormatting>
  <conditionalFormatting sqref="D82:AH82">
    <cfRule type="expression" dxfId="21" priority="101">
      <formula>IF(COUNT(D76)&gt;0,IF(D82="",1,0),0)</formula>
    </cfRule>
  </conditionalFormatting>
  <conditionalFormatting sqref="D152:AH154">
    <cfRule type="expression" dxfId="20" priority="60">
      <formula>IF(COUNT(D$149)&gt;0,IF(D152="",1,0),0)</formula>
    </cfRule>
  </conditionalFormatting>
  <conditionalFormatting sqref="D156:AH156">
    <cfRule type="expression" dxfId="19" priority="90">
      <formula>IF(COUNT(D$149)&gt;0,IF(D156="",1,0),0)</formula>
    </cfRule>
  </conditionalFormatting>
  <conditionalFormatting sqref="D188:AH188">
    <cfRule type="expression" dxfId="18" priority="54">
      <formula>IF(COUNT(#REF!)&gt;0,IF(D188="",1,0),0)</formula>
    </cfRule>
  </conditionalFormatting>
  <conditionalFormatting sqref="D190:AH190">
    <cfRule type="expression" dxfId="17" priority="53">
      <formula>IF(COUNT(#REF!)&gt;0,IF(D190="",1,0),0)</formula>
    </cfRule>
  </conditionalFormatting>
  <conditionalFormatting sqref="G163:H163">
    <cfRule type="expression" dxfId="16" priority="83">
      <formula>IF(COUNT(G$149)&gt;0,IF(G163="",1,0),0)</formula>
    </cfRule>
  </conditionalFormatting>
  <conditionalFormatting sqref="K174:L174">
    <cfRule type="expression" dxfId="15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14" priority="89">
      <formula>IF(COUNT(D$171)&gt;0,IF(D174="",1,0),0)</formula>
    </cfRule>
  </conditionalFormatting>
  <conditionalFormatting sqref="N185:AG185 AH185:AH187 L186:AG187 D189:AH189">
    <cfRule type="expression" dxfId="13" priority="88">
      <formula>IF(COUNT(D$182)&gt;0,IF(D185="",1,0),0)</formula>
    </cfRule>
  </conditionalFormatting>
  <conditionalFormatting sqref="O163 S163:AB163 AE163 AG163 AH163:AH165 D164:H164 N164:AG165 D165:M165 D167:AH167">
    <cfRule type="expression" dxfId="12" priority="98">
      <formula>IF(COUNT(D$160)&gt;0,IF(D163="",1,0),0)</formula>
    </cfRule>
  </conditionalFormatting>
  <conditionalFormatting sqref="P163:R163">
    <cfRule type="expression" dxfId="11" priority="63">
      <formula>IF(COUNT(P$149)&gt;0,IF(P163="",1,0),0)</formula>
    </cfRule>
  </conditionalFormatting>
  <conditionalFormatting sqref="Q174">
    <cfRule type="expression" dxfId="10" priority="67">
      <formula>IF(COUNT(Q$149)&gt;0,IF(Q174="",1,0),0)</formula>
    </cfRule>
  </conditionalFormatting>
  <conditionalFormatting sqref="AC163:AD163">
    <cfRule type="expression" dxfId="9" priority="78">
      <formula>IF(COUNT(AC$149)&gt;0,IF(AC163="",1,0),0)</formula>
    </cfRule>
  </conditionalFormatting>
  <conditionalFormatting sqref="AC174:AD174">
    <cfRule type="expression" dxfId="8" priority="77">
      <formula>IF(COUNT(AC$149)&gt;0,IF(AC174="",1,0),0)</formula>
    </cfRule>
  </conditionalFormatting>
  <conditionalFormatting sqref="AF163">
    <cfRule type="expression" dxfId="7" priority="75">
      <formula>IF(COUNT(AF$149)&gt;0,IF(AF163="",1,0),0)</formula>
    </cfRule>
  </conditionalFormatting>
  <conditionalFormatting sqref="AF174">
    <cfRule type="expression" dxfId="6" priority="76">
      <formula>IF(COUNT(AF$149)&gt;0,IF(AF174="",1,0),0)</formula>
    </cfRule>
  </conditionalFormatting>
  <conditionalFormatting sqref="AH36 AH40">
    <cfRule type="expression" dxfId="5" priority="96">
      <formula>IF(COUNT(#REF!)&gt;0,IF(AH28="",1,0),0)</formula>
    </cfRule>
  </conditionalFormatting>
  <conditionalFormatting sqref="AH37">
    <cfRule type="expression" dxfId="4" priority="58">
      <formula>IF(COUNT(#REF!)&gt;0,IF(AH37="",1,0),0)</formula>
    </cfRule>
  </conditionalFormatting>
  <conditionalFormatting sqref="AH76">
    <cfRule type="expression" dxfId="3" priority="91">
      <formula>IF(COUNT(#REF!)&gt;0,IF(AH76="",1,0),0)</formula>
    </cfRule>
  </conditionalFormatting>
  <conditionalFormatting sqref="AH77">
    <cfRule type="expression" dxfId="2" priority="100">
      <formula>IF(COUNT(AH75)&gt;0,IF(AH77="",1,0),0)</formula>
    </cfRule>
  </conditionalFormatting>
  <conditionalFormatting sqref="AH80">
    <cfRule type="expression" dxfId="1" priority="102">
      <formula>IF(COUNT(AH75)&gt;0,IF(AH80="",1,0),0)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>
    <tabColor rgb="FF92D050"/>
  </sheetPr>
  <dimension ref="A1:I48"/>
  <sheetViews>
    <sheetView topLeftCell="A19" zoomScaleNormal="100" workbookViewId="0">
      <selection activeCell="I24" sqref="I24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491" t="s">
        <v>165</v>
      </c>
      <c r="B1" s="492"/>
      <c r="C1" s="492"/>
      <c r="D1" s="492"/>
      <c r="E1" s="492"/>
      <c r="F1" s="492"/>
      <c r="G1" s="493"/>
    </row>
    <row r="2" spans="1:7" x14ac:dyDescent="0.3">
      <c r="A2" s="150"/>
      <c r="G2" s="151"/>
    </row>
    <row r="3" spans="1:7" x14ac:dyDescent="0.3">
      <c r="A3" s="150"/>
      <c r="G3" s="151"/>
    </row>
    <row r="4" spans="1:7" x14ac:dyDescent="0.3">
      <c r="A4" s="150"/>
      <c r="G4" s="151"/>
    </row>
    <row r="5" spans="1:7" x14ac:dyDescent="0.3">
      <c r="A5" s="150"/>
      <c r="G5" s="151"/>
    </row>
    <row r="6" spans="1:7" x14ac:dyDescent="0.3">
      <c r="A6" s="150"/>
      <c r="G6" s="151"/>
    </row>
    <row r="7" spans="1:7" x14ac:dyDescent="0.3">
      <c r="A7" s="150"/>
      <c r="G7" s="151"/>
    </row>
    <row r="8" spans="1:7" x14ac:dyDescent="0.3">
      <c r="A8" s="150"/>
      <c r="G8" s="151"/>
    </row>
    <row r="9" spans="1:7" x14ac:dyDescent="0.3">
      <c r="A9" s="150"/>
      <c r="G9" s="151"/>
    </row>
    <row r="10" spans="1:7" x14ac:dyDescent="0.3">
      <c r="A10" s="150"/>
      <c r="G10" s="151"/>
    </row>
    <row r="11" spans="1:7" x14ac:dyDescent="0.3">
      <c r="A11" s="150"/>
      <c r="G11" s="151"/>
    </row>
    <row r="12" spans="1:7" x14ac:dyDescent="0.3">
      <c r="A12" s="150"/>
      <c r="G12" s="151"/>
    </row>
    <row r="13" spans="1:7" x14ac:dyDescent="0.3">
      <c r="A13" s="150"/>
      <c r="G13" s="151"/>
    </row>
    <row r="14" spans="1:7" x14ac:dyDescent="0.3">
      <c r="A14" s="150"/>
      <c r="C14" s="21" t="s">
        <v>166</v>
      </c>
      <c r="G14" s="151"/>
    </row>
    <row r="15" spans="1:7" x14ac:dyDescent="0.3">
      <c r="A15" s="150"/>
      <c r="C15" s="143" t="s">
        <v>162</v>
      </c>
      <c r="D15" s="28">
        <v>1.2</v>
      </c>
      <c r="E15" s="152"/>
      <c r="G15" s="151"/>
    </row>
    <row r="16" spans="1:7" x14ac:dyDescent="0.3">
      <c r="A16" s="150"/>
      <c r="C16" s="143" t="s">
        <v>163</v>
      </c>
      <c r="D16" s="141">
        <v>0.5</v>
      </c>
      <c r="E16" s="153"/>
      <c r="G16" s="151"/>
    </row>
    <row r="17" spans="1:9" x14ac:dyDescent="0.3">
      <c r="A17" s="150"/>
      <c r="C17" s="143" t="s">
        <v>164</v>
      </c>
      <c r="D17" s="142">
        <v>0.05</v>
      </c>
      <c r="G17" s="151"/>
    </row>
    <row r="18" spans="1:9" ht="16.2" thickBot="1" x14ac:dyDescent="0.35">
      <c r="A18" s="150"/>
      <c r="C18" s="145" t="s">
        <v>167</v>
      </c>
      <c r="D18" s="146">
        <v>918</v>
      </c>
      <c r="G18" s="151"/>
    </row>
    <row r="19" spans="1:9" ht="16.2" thickBot="1" x14ac:dyDescent="0.35">
      <c r="A19" s="150"/>
      <c r="C19" s="147" t="s">
        <v>168</v>
      </c>
      <c r="D19" s="148">
        <v>124.47457627118642</v>
      </c>
      <c r="G19" s="151"/>
    </row>
    <row r="20" spans="1:9" ht="16.2" thickBot="1" x14ac:dyDescent="0.35">
      <c r="A20" s="154"/>
      <c r="B20" s="155"/>
      <c r="C20" s="155"/>
      <c r="D20" s="155"/>
      <c r="E20" s="155"/>
      <c r="F20" s="155"/>
      <c r="G20" s="156"/>
    </row>
    <row r="21" spans="1:9" ht="16.2" thickBot="1" x14ac:dyDescent="0.35">
      <c r="A21" s="144"/>
    </row>
    <row r="22" spans="1:9" x14ac:dyDescent="0.3">
      <c r="A22" s="491" t="s">
        <v>169</v>
      </c>
      <c r="B22" s="492"/>
      <c r="C22" s="492"/>
      <c r="D22" s="492"/>
      <c r="E22" s="492"/>
      <c r="F22" s="492"/>
      <c r="G22" s="493"/>
    </row>
    <row r="23" spans="1:9" x14ac:dyDescent="0.3">
      <c r="A23" s="150"/>
      <c r="G23" s="151"/>
    </row>
    <row r="24" spans="1:9" x14ac:dyDescent="0.3">
      <c r="A24" s="150"/>
      <c r="G24" s="151"/>
    </row>
    <row r="25" spans="1:9" x14ac:dyDescent="0.3">
      <c r="A25" s="157"/>
      <c r="G25" s="151"/>
    </row>
    <row r="26" spans="1:9" x14ac:dyDescent="0.3">
      <c r="A26" s="150"/>
      <c r="G26" s="151"/>
    </row>
    <row r="27" spans="1:9" x14ac:dyDescent="0.3">
      <c r="A27" s="150"/>
      <c r="G27" s="151"/>
    </row>
    <row r="28" spans="1:9" x14ac:dyDescent="0.3">
      <c r="A28" s="150"/>
      <c r="C28" s="21" t="s">
        <v>166</v>
      </c>
      <c r="G28" s="151"/>
    </row>
    <row r="29" spans="1:9" x14ac:dyDescent="0.3">
      <c r="A29" s="150"/>
      <c r="C29" s="143" t="s">
        <v>172</v>
      </c>
      <c r="D29" s="163">
        <v>221</v>
      </c>
      <c r="G29" s="151"/>
    </row>
    <row r="30" spans="1:9" ht="16.2" thickBot="1" x14ac:dyDescent="0.35">
      <c r="A30" s="150"/>
      <c r="C30" s="143" t="s">
        <v>170</v>
      </c>
      <c r="D30" s="163">
        <v>1733.5</v>
      </c>
      <c r="G30" s="151"/>
      <c r="I30" s="333"/>
    </row>
    <row r="31" spans="1:9" ht="16.2" thickBot="1" x14ac:dyDescent="0.35">
      <c r="A31" s="150"/>
      <c r="C31" s="147" t="s">
        <v>171</v>
      </c>
      <c r="D31" s="149">
        <v>7.8438914027149318</v>
      </c>
      <c r="G31" s="151"/>
    </row>
    <row r="32" spans="1:9" ht="16.2" thickBot="1" x14ac:dyDescent="0.35">
      <c r="A32" s="154"/>
      <c r="B32" s="155"/>
      <c r="C32" s="155"/>
      <c r="D32" s="155"/>
      <c r="E32" s="155"/>
      <c r="F32" s="155"/>
      <c r="G32" s="156"/>
    </row>
    <row r="33" spans="1:8" ht="24.6" customHeight="1" thickBot="1" x14ac:dyDescent="0.35"/>
    <row r="34" spans="1:8" ht="16.2" hidden="1" thickBot="1" x14ac:dyDescent="0.35"/>
    <row r="35" spans="1:8" x14ac:dyDescent="0.3">
      <c r="A35" s="491" t="s">
        <v>173</v>
      </c>
      <c r="B35" s="492"/>
      <c r="C35" s="492"/>
      <c r="D35" s="492"/>
      <c r="E35" s="492"/>
      <c r="F35" s="492"/>
      <c r="G35" s="493"/>
    </row>
    <row r="36" spans="1:8" x14ac:dyDescent="0.3">
      <c r="A36" s="150"/>
      <c r="G36" s="151"/>
    </row>
    <row r="37" spans="1:8" x14ac:dyDescent="0.3">
      <c r="A37" s="150"/>
      <c r="G37" s="151"/>
    </row>
    <row r="38" spans="1:8" x14ac:dyDescent="0.3">
      <c r="A38" s="157"/>
      <c r="G38" s="151"/>
    </row>
    <row r="39" spans="1:8" x14ac:dyDescent="0.3">
      <c r="A39" s="150"/>
      <c r="G39" s="151"/>
    </row>
    <row r="40" spans="1:8" x14ac:dyDescent="0.3">
      <c r="A40" s="150"/>
      <c r="G40" s="151"/>
    </row>
    <row r="41" spans="1:8" x14ac:dyDescent="0.3">
      <c r="A41" s="150"/>
      <c r="G41" s="151"/>
    </row>
    <row r="42" spans="1:8" x14ac:dyDescent="0.3">
      <c r="A42" s="150"/>
      <c r="G42" s="151"/>
    </row>
    <row r="43" spans="1:8" x14ac:dyDescent="0.3">
      <c r="A43" s="150"/>
      <c r="G43" s="151"/>
    </row>
    <row r="44" spans="1:8" x14ac:dyDescent="0.3">
      <c r="A44" s="150"/>
      <c r="C44" s="21" t="s">
        <v>166</v>
      </c>
      <c r="G44" s="151"/>
    </row>
    <row r="45" spans="1:8" x14ac:dyDescent="0.3">
      <c r="A45" s="150"/>
      <c r="C45" s="143" t="s">
        <v>167</v>
      </c>
      <c r="D45" s="158">
        <v>918</v>
      </c>
      <c r="G45" s="151"/>
    </row>
    <row r="46" spans="1:8" ht="16.2" thickBot="1" x14ac:dyDescent="0.35">
      <c r="A46" s="150"/>
      <c r="C46" s="143" t="s">
        <v>171</v>
      </c>
      <c r="D46" s="159">
        <v>7.8438914027149318</v>
      </c>
      <c r="G46" s="151"/>
      <c r="H46" s="164"/>
    </row>
    <row r="47" spans="1:8" ht="16.2" thickBot="1" x14ac:dyDescent="0.35">
      <c r="A47" s="150"/>
      <c r="C47" s="147" t="s">
        <v>174</v>
      </c>
      <c r="D47" s="148">
        <v>7200.6923076923076</v>
      </c>
      <c r="G47" s="151"/>
    </row>
    <row r="48" spans="1:8" ht="16.2" thickBot="1" x14ac:dyDescent="0.35">
      <c r="A48" s="154"/>
      <c r="B48" s="155"/>
      <c r="C48" s="155"/>
      <c r="D48" s="155"/>
      <c r="E48" s="155"/>
      <c r="F48" s="155"/>
      <c r="G48" s="156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6FD37-FFE8-4F65-87C9-4EF066D64212}">
  <sheetPr>
    <tabColor rgb="FF92D050"/>
  </sheetPr>
  <dimension ref="A1"/>
  <sheetViews>
    <sheetView workbookViewId="0"/>
  </sheetViews>
  <sheetFormatPr baseColWidth="10" defaultRowHeight="15.6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>
    <tabColor rgb="FF92D050"/>
  </sheetPr>
  <dimension ref="A1:K35"/>
  <sheetViews>
    <sheetView topLeftCell="A15" zoomScale="55" zoomScaleNormal="55" workbookViewId="0">
      <selection activeCell="G35" sqref="G35"/>
    </sheetView>
  </sheetViews>
  <sheetFormatPr baseColWidth="10" defaultColWidth="11" defaultRowHeight="23.4" x14ac:dyDescent="0.45"/>
  <cols>
    <col min="1" max="9" width="40.8984375" style="125" customWidth="1"/>
    <col min="10" max="10" width="11" style="125"/>
    <col min="11" max="11" width="11.69921875" style="125" bestFit="1" customWidth="1"/>
    <col min="12" max="16384" width="11" style="125"/>
  </cols>
  <sheetData>
    <row r="1" spans="1:11" ht="24" thickBot="1" x14ac:dyDescent="0.5">
      <c r="A1" s="132" t="s">
        <v>320</v>
      </c>
      <c r="B1" s="494" t="s">
        <v>144</v>
      </c>
      <c r="C1" s="495"/>
      <c r="D1" s="495"/>
      <c r="E1" s="495"/>
      <c r="F1" s="495"/>
      <c r="G1" s="495"/>
      <c r="H1" s="495"/>
      <c r="I1" s="495"/>
    </row>
    <row r="2" spans="1:11" x14ac:dyDescent="0.45">
      <c r="A2" s="126" t="s">
        <v>99</v>
      </c>
      <c r="B2" s="127" t="s">
        <v>100</v>
      </c>
      <c r="C2" s="127" t="s">
        <v>101</v>
      </c>
      <c r="D2" s="127" t="s">
        <v>102</v>
      </c>
      <c r="E2" s="127" t="s">
        <v>103</v>
      </c>
      <c r="F2" s="127" t="s">
        <v>104</v>
      </c>
      <c r="G2" s="127" t="s">
        <v>105</v>
      </c>
      <c r="H2" s="127" t="s">
        <v>109</v>
      </c>
      <c r="I2" s="127" t="s">
        <v>110</v>
      </c>
    </row>
    <row r="3" spans="1:11" ht="24" thickBot="1" x14ac:dyDescent="0.5">
      <c r="A3" s="128"/>
      <c r="B3" s="129" t="s">
        <v>106</v>
      </c>
      <c r="C3" s="129" t="s">
        <v>107</v>
      </c>
      <c r="D3" s="129" t="s">
        <v>107</v>
      </c>
      <c r="E3" s="129" t="s">
        <v>107</v>
      </c>
      <c r="F3" s="129" t="s">
        <v>41</v>
      </c>
      <c r="G3" s="129" t="s">
        <v>107</v>
      </c>
      <c r="H3" s="129" t="s">
        <v>41</v>
      </c>
      <c r="I3" s="129" t="s">
        <v>107</v>
      </c>
    </row>
    <row r="4" spans="1:11" x14ac:dyDescent="0.45">
      <c r="A4" s="130">
        <v>45047</v>
      </c>
      <c r="B4" s="327">
        <v>50</v>
      </c>
      <c r="C4" s="323">
        <v>392.19457013574657</v>
      </c>
      <c r="D4" s="323">
        <v>23.455373910138519</v>
      </c>
      <c r="E4" s="323">
        <v>415.64994404588509</v>
      </c>
      <c r="F4" s="323">
        <v>1E-3</v>
      </c>
      <c r="G4" s="323">
        <v>4.1564994404588509E-3</v>
      </c>
      <c r="H4" s="323">
        <v>0.6</v>
      </c>
      <c r="I4" s="324">
        <v>2.4938996642753106</v>
      </c>
      <c r="J4" s="162"/>
      <c r="K4" s="338"/>
    </row>
    <row r="5" spans="1:11" x14ac:dyDescent="0.45">
      <c r="A5" s="130">
        <v>45048</v>
      </c>
      <c r="B5" s="327">
        <v>0</v>
      </c>
      <c r="C5" s="323">
        <v>0</v>
      </c>
      <c r="D5" s="323">
        <v>0</v>
      </c>
      <c r="E5" s="323">
        <v>0</v>
      </c>
      <c r="F5" s="323">
        <v>0</v>
      </c>
      <c r="G5" s="323">
        <v>0</v>
      </c>
      <c r="H5" s="323">
        <v>0</v>
      </c>
      <c r="I5" s="324">
        <v>0</v>
      </c>
      <c r="J5" s="162"/>
      <c r="K5" s="338"/>
    </row>
    <row r="6" spans="1:11" x14ac:dyDescent="0.45">
      <c r="A6" s="130">
        <v>45049</v>
      </c>
      <c r="B6" s="327">
        <v>4</v>
      </c>
      <c r="C6" s="323">
        <v>31.375565610859727</v>
      </c>
      <c r="D6" s="323">
        <v>1.87642991281108</v>
      </c>
      <c r="E6" s="323">
        <v>33.251995523670807</v>
      </c>
      <c r="F6" s="323">
        <v>1E-3</v>
      </c>
      <c r="G6" s="323">
        <v>3.3251995523670807E-4</v>
      </c>
      <c r="H6" s="323">
        <v>0.7</v>
      </c>
      <c r="I6" s="324">
        <v>0.23276396866569563</v>
      </c>
      <c r="J6" s="162"/>
      <c r="K6" s="338"/>
    </row>
    <row r="7" spans="1:11" x14ac:dyDescent="0.45">
      <c r="A7" s="130">
        <v>45050</v>
      </c>
      <c r="B7" s="327">
        <v>0</v>
      </c>
      <c r="C7" s="323">
        <v>0</v>
      </c>
      <c r="D7" s="323">
        <v>0</v>
      </c>
      <c r="E7" s="323">
        <v>0</v>
      </c>
      <c r="F7" s="323">
        <v>0</v>
      </c>
      <c r="G7" s="323">
        <v>0</v>
      </c>
      <c r="H7" s="323">
        <v>0</v>
      </c>
      <c r="I7" s="324">
        <v>0</v>
      </c>
      <c r="J7" s="162"/>
      <c r="K7" s="338"/>
    </row>
    <row r="8" spans="1:11" x14ac:dyDescent="0.45">
      <c r="A8" s="130">
        <v>45051</v>
      </c>
      <c r="B8" s="327">
        <v>0</v>
      </c>
      <c r="C8" s="323">
        <v>0</v>
      </c>
      <c r="D8" s="323">
        <v>0</v>
      </c>
      <c r="E8" s="323">
        <v>0</v>
      </c>
      <c r="F8" s="323">
        <v>0</v>
      </c>
      <c r="G8" s="323">
        <v>0</v>
      </c>
      <c r="H8" s="323">
        <v>0</v>
      </c>
      <c r="I8" s="324">
        <v>0</v>
      </c>
      <c r="J8" s="162"/>
      <c r="K8" s="338"/>
    </row>
    <row r="9" spans="1:11" x14ac:dyDescent="0.45">
      <c r="A9" s="130">
        <v>45052</v>
      </c>
      <c r="B9" s="327">
        <v>0</v>
      </c>
      <c r="C9" s="323">
        <v>0</v>
      </c>
      <c r="D9" s="323">
        <v>0</v>
      </c>
      <c r="E9" s="323">
        <v>0</v>
      </c>
      <c r="F9" s="323">
        <v>0</v>
      </c>
      <c r="G9" s="323">
        <v>0</v>
      </c>
      <c r="H9" s="323">
        <v>0</v>
      </c>
      <c r="I9" s="324">
        <v>0</v>
      </c>
      <c r="J9" s="162"/>
      <c r="K9" s="338"/>
    </row>
    <row r="10" spans="1:11" x14ac:dyDescent="0.45">
      <c r="A10" s="130">
        <v>45053</v>
      </c>
      <c r="B10" s="327">
        <v>0</v>
      </c>
      <c r="C10" s="323">
        <v>0</v>
      </c>
      <c r="D10" s="323">
        <v>0</v>
      </c>
      <c r="E10" s="323">
        <v>0</v>
      </c>
      <c r="F10" s="323">
        <v>0</v>
      </c>
      <c r="G10" s="323">
        <v>0</v>
      </c>
      <c r="H10" s="323">
        <v>0</v>
      </c>
      <c r="I10" s="324">
        <v>0</v>
      </c>
      <c r="J10" s="162"/>
      <c r="K10" s="338"/>
    </row>
    <row r="11" spans="1:11" x14ac:dyDescent="0.45">
      <c r="A11" s="130">
        <v>45054</v>
      </c>
      <c r="B11" s="327">
        <v>24</v>
      </c>
      <c r="C11" s="323">
        <v>188.25339366515837</v>
      </c>
      <c r="D11" s="323">
        <v>11.258579476866458</v>
      </c>
      <c r="E11" s="323">
        <v>199.51197314202483</v>
      </c>
      <c r="F11" s="323">
        <v>1E-3</v>
      </c>
      <c r="G11" s="323">
        <v>1.9951197314202486E-3</v>
      </c>
      <c r="H11" s="323">
        <v>0</v>
      </c>
      <c r="I11" s="324">
        <v>0</v>
      </c>
      <c r="J11" s="162"/>
      <c r="K11" s="338"/>
    </row>
    <row r="12" spans="1:11" x14ac:dyDescent="0.45">
      <c r="A12" s="130">
        <v>45055</v>
      </c>
      <c r="B12" s="327">
        <v>28</v>
      </c>
      <c r="C12" s="323">
        <v>219.62895927601812</v>
      </c>
      <c r="D12" s="323">
        <v>13.135009389677521</v>
      </c>
      <c r="E12" s="323">
        <v>232.76396866569564</v>
      </c>
      <c r="F12" s="323">
        <v>1E-3</v>
      </c>
      <c r="G12" s="323">
        <v>2.3276396866569564E-3</v>
      </c>
      <c r="H12" s="323">
        <v>0.7</v>
      </c>
      <c r="I12" s="324">
        <v>1.6293477806598693</v>
      </c>
      <c r="J12" s="162"/>
      <c r="K12" s="338"/>
    </row>
    <row r="13" spans="1:11" x14ac:dyDescent="0.45">
      <c r="A13" s="130">
        <v>45056</v>
      </c>
      <c r="B13" s="327">
        <v>33</v>
      </c>
      <c r="C13" s="323">
        <v>258.84841628959276</v>
      </c>
      <c r="D13" s="323">
        <v>15.480546780691441</v>
      </c>
      <c r="E13" s="323">
        <v>274.3289630702842</v>
      </c>
      <c r="F13" s="323">
        <v>1E-3</v>
      </c>
      <c r="G13" s="323">
        <v>2.7432896307028418E-3</v>
      </c>
      <c r="H13" s="323">
        <v>0</v>
      </c>
      <c r="I13" s="324">
        <v>0</v>
      </c>
      <c r="J13" s="162"/>
      <c r="K13" s="338"/>
    </row>
    <row r="14" spans="1:11" x14ac:dyDescent="0.45">
      <c r="A14" s="130">
        <v>45057</v>
      </c>
      <c r="B14" s="327">
        <v>42</v>
      </c>
      <c r="C14" s="323">
        <v>329.44343891402718</v>
      </c>
      <c r="D14" s="323">
        <v>19.702514084516281</v>
      </c>
      <c r="E14" s="323">
        <v>349.14595299854346</v>
      </c>
      <c r="F14" s="323">
        <v>1E-3</v>
      </c>
      <c r="G14" s="323">
        <v>3.4914595299854346E-3</v>
      </c>
      <c r="H14" s="323">
        <v>0.6</v>
      </c>
      <c r="I14" s="324">
        <v>2.0948757179912607</v>
      </c>
      <c r="J14" s="162"/>
      <c r="K14" s="338"/>
    </row>
    <row r="15" spans="1:11" x14ac:dyDescent="0.45">
      <c r="A15" s="130">
        <v>45058</v>
      </c>
      <c r="B15" s="327">
        <v>60</v>
      </c>
      <c r="C15" s="323">
        <v>470.63348416289591</v>
      </c>
      <c r="D15" s="323">
        <v>28.146448692166246</v>
      </c>
      <c r="E15" s="323">
        <v>498.77993285506216</v>
      </c>
      <c r="F15" s="323">
        <v>1E-3</v>
      </c>
      <c r="G15" s="323">
        <v>4.9877993285506218E-3</v>
      </c>
      <c r="H15" s="323">
        <v>0.3</v>
      </c>
      <c r="I15" s="324">
        <v>1.4963397985651863</v>
      </c>
      <c r="J15" s="162"/>
      <c r="K15" s="338"/>
    </row>
    <row r="16" spans="1:11" x14ac:dyDescent="0.45">
      <c r="A16" s="130">
        <v>45059</v>
      </c>
      <c r="B16" s="327">
        <v>54</v>
      </c>
      <c r="C16" s="323">
        <v>423.57013574660635</v>
      </c>
      <c r="D16" s="323">
        <v>25.331803822949553</v>
      </c>
      <c r="E16" s="323">
        <v>448.90193956955591</v>
      </c>
      <c r="F16" s="323">
        <v>1E-3</v>
      </c>
      <c r="G16" s="323">
        <v>4.4890193956955591E-3</v>
      </c>
      <c r="H16" s="323">
        <v>0.5</v>
      </c>
      <c r="I16" s="324">
        <v>2.2445096978477794</v>
      </c>
      <c r="J16" s="162"/>
      <c r="K16" s="338"/>
    </row>
    <row r="17" spans="1:11" x14ac:dyDescent="0.45">
      <c r="A17" s="130">
        <v>45060</v>
      </c>
      <c r="B17" s="327">
        <v>6</v>
      </c>
      <c r="C17" s="323">
        <v>47.063348416289593</v>
      </c>
      <c r="D17" s="323">
        <v>2.8146448692166146</v>
      </c>
      <c r="E17" s="323">
        <v>49.877993285506207</v>
      </c>
      <c r="F17" s="323">
        <v>1E-3</v>
      </c>
      <c r="G17" s="323">
        <v>4.9877993285506216E-4</v>
      </c>
      <c r="H17" s="323">
        <v>0</v>
      </c>
      <c r="I17" s="324">
        <v>0</v>
      </c>
      <c r="J17" s="162"/>
      <c r="K17" s="338"/>
    </row>
    <row r="18" spans="1:11" x14ac:dyDescent="0.45">
      <c r="A18" s="130">
        <v>45061</v>
      </c>
      <c r="B18" s="327">
        <v>47</v>
      </c>
      <c r="C18" s="323">
        <v>368.66289592760177</v>
      </c>
      <c r="D18" s="323">
        <v>22.048051475530201</v>
      </c>
      <c r="E18" s="323">
        <v>390.71094740313197</v>
      </c>
      <c r="F18" s="323">
        <v>1E-3</v>
      </c>
      <c r="G18" s="323">
        <v>3.90710947403132E-3</v>
      </c>
      <c r="H18" s="323">
        <v>0.3</v>
      </c>
      <c r="I18" s="324">
        <v>1.172132842209396</v>
      </c>
      <c r="J18" s="162"/>
      <c r="K18" s="338"/>
    </row>
    <row r="19" spans="1:11" x14ac:dyDescent="0.45">
      <c r="A19" s="130">
        <v>45062</v>
      </c>
      <c r="B19" s="327">
        <v>52</v>
      </c>
      <c r="C19" s="323">
        <v>407.88235294117646</v>
      </c>
      <c r="D19" s="323">
        <v>24.393588866544064</v>
      </c>
      <c r="E19" s="323">
        <v>432.27594180772053</v>
      </c>
      <c r="F19" s="323">
        <v>1E-3</v>
      </c>
      <c r="G19" s="323">
        <v>4.3227594180772055E-3</v>
      </c>
      <c r="H19" s="323">
        <v>0.5</v>
      </c>
      <c r="I19" s="324">
        <v>2.1613797090386027</v>
      </c>
      <c r="J19" s="162"/>
      <c r="K19" s="338"/>
    </row>
    <row r="20" spans="1:11" x14ac:dyDescent="0.45">
      <c r="A20" s="130">
        <v>45063</v>
      </c>
      <c r="B20" s="327">
        <v>51</v>
      </c>
      <c r="C20" s="323">
        <v>400.03846153846155</v>
      </c>
      <c r="D20" s="323">
        <v>23.924481388341292</v>
      </c>
      <c r="E20" s="323">
        <v>423.96294292680284</v>
      </c>
      <c r="F20" s="323">
        <v>3.0000000000000001E-3</v>
      </c>
      <c r="G20" s="323">
        <v>1.2718888287804087E-2</v>
      </c>
      <c r="H20" s="323">
        <v>0.5</v>
      </c>
      <c r="I20" s="324">
        <v>2.1198147146340141</v>
      </c>
      <c r="J20" s="162"/>
      <c r="K20" s="338"/>
    </row>
    <row r="21" spans="1:11" x14ac:dyDescent="0.45">
      <c r="A21" s="130">
        <v>45064</v>
      </c>
      <c r="B21" s="327">
        <v>30</v>
      </c>
      <c r="C21" s="323">
        <v>235.31674208144796</v>
      </c>
      <c r="D21" s="323">
        <v>14.073224346083123</v>
      </c>
      <c r="E21" s="323">
        <v>249.38996642753108</v>
      </c>
      <c r="F21" s="323">
        <v>1E-3</v>
      </c>
      <c r="G21" s="323">
        <v>2.4938996642753109E-3</v>
      </c>
      <c r="H21" s="323">
        <v>0.6</v>
      </c>
      <c r="I21" s="324">
        <v>1.4963397985651863</v>
      </c>
      <c r="J21" s="162"/>
      <c r="K21" s="338"/>
    </row>
    <row r="22" spans="1:11" x14ac:dyDescent="0.45">
      <c r="A22" s="130">
        <v>45065</v>
      </c>
      <c r="B22" s="327">
        <v>29</v>
      </c>
      <c r="C22" s="323">
        <v>227.47285067873301</v>
      </c>
      <c r="D22" s="323">
        <v>13.60411686788035</v>
      </c>
      <c r="E22" s="323">
        <v>241.07696754661336</v>
      </c>
      <c r="F22" s="323">
        <v>1E-3</v>
      </c>
      <c r="G22" s="323">
        <v>2.4107696754661337E-3</v>
      </c>
      <c r="H22" s="323">
        <v>0.6</v>
      </c>
      <c r="I22" s="324">
        <v>1.44646180527968</v>
      </c>
      <c r="J22" s="162"/>
      <c r="K22" s="338"/>
    </row>
    <row r="23" spans="1:11" x14ac:dyDescent="0.45">
      <c r="A23" s="130">
        <v>45066</v>
      </c>
      <c r="B23" s="327">
        <v>60</v>
      </c>
      <c r="C23" s="323">
        <v>470.63348416289591</v>
      </c>
      <c r="D23" s="323">
        <v>28.146448692166246</v>
      </c>
      <c r="E23" s="323">
        <v>498.77993285506216</v>
      </c>
      <c r="F23" s="323">
        <v>1E-3</v>
      </c>
      <c r="G23" s="323">
        <v>4.9877993285506218E-3</v>
      </c>
      <c r="H23" s="323">
        <v>0.6</v>
      </c>
      <c r="I23" s="324">
        <v>2.9926795971303726</v>
      </c>
      <c r="J23" s="162"/>
      <c r="K23" s="338"/>
    </row>
    <row r="24" spans="1:11" x14ac:dyDescent="0.45">
      <c r="A24" s="130">
        <v>45067</v>
      </c>
      <c r="B24" s="327">
        <v>50</v>
      </c>
      <c r="C24" s="323">
        <v>392.19457013574657</v>
      </c>
      <c r="D24" s="323">
        <v>23.455373910138519</v>
      </c>
      <c r="E24" s="323">
        <v>415.64994404588509</v>
      </c>
      <c r="F24" s="323">
        <v>1E-3</v>
      </c>
      <c r="G24" s="323">
        <v>4.1564994404588509E-3</v>
      </c>
      <c r="H24" s="323">
        <v>0.7</v>
      </c>
      <c r="I24" s="324">
        <v>2.9095496083211954</v>
      </c>
      <c r="J24" s="162"/>
      <c r="K24" s="338"/>
    </row>
    <row r="25" spans="1:11" x14ac:dyDescent="0.45">
      <c r="A25" s="130">
        <v>45068</v>
      </c>
      <c r="B25" s="327">
        <v>44</v>
      </c>
      <c r="C25" s="323">
        <v>345.13122171945702</v>
      </c>
      <c r="D25" s="323">
        <v>20.640729040921883</v>
      </c>
      <c r="E25" s="323">
        <v>365.7719507603789</v>
      </c>
      <c r="F25" s="323">
        <v>1E-3</v>
      </c>
      <c r="G25" s="323">
        <v>3.6577195076037887E-3</v>
      </c>
      <c r="H25" s="323">
        <v>0.9</v>
      </c>
      <c r="I25" s="324">
        <v>3.2919475568434104</v>
      </c>
      <c r="J25" s="162"/>
      <c r="K25" s="338"/>
    </row>
    <row r="26" spans="1:11" x14ac:dyDescent="0.45">
      <c r="A26" s="130">
        <v>45069</v>
      </c>
      <c r="B26" s="327">
        <v>3</v>
      </c>
      <c r="C26" s="323">
        <v>23.531674208144796</v>
      </c>
      <c r="D26" s="323">
        <v>1.4073224346083073</v>
      </c>
      <c r="E26" s="323">
        <v>24.938996642753104</v>
      </c>
      <c r="F26" s="323">
        <v>1E-3</v>
      </c>
      <c r="G26" s="323">
        <v>2.4938996642753108E-4</v>
      </c>
      <c r="H26" s="323">
        <v>0.7</v>
      </c>
      <c r="I26" s="324">
        <v>0.1745729764992717</v>
      </c>
      <c r="J26" s="162"/>
      <c r="K26" s="338"/>
    </row>
    <row r="27" spans="1:11" x14ac:dyDescent="0.45">
      <c r="A27" s="130">
        <v>45070</v>
      </c>
      <c r="B27" s="327">
        <v>54</v>
      </c>
      <c r="C27" s="323">
        <v>423.57013574660635</v>
      </c>
      <c r="D27" s="323">
        <v>25.331803822949553</v>
      </c>
      <c r="E27" s="323">
        <v>448.90193956955591</v>
      </c>
      <c r="F27" s="323">
        <v>1E-3</v>
      </c>
      <c r="G27" s="323">
        <v>4.4890193956955591E-3</v>
      </c>
      <c r="H27" s="323">
        <v>0.9</v>
      </c>
      <c r="I27" s="324">
        <v>4.0401174561260031</v>
      </c>
      <c r="J27" s="162"/>
      <c r="K27" s="338"/>
    </row>
    <row r="28" spans="1:11" x14ac:dyDescent="0.45">
      <c r="A28" s="130">
        <v>45071</v>
      </c>
      <c r="B28" s="327">
        <v>3</v>
      </c>
      <c r="C28" s="323">
        <v>23.531674208144796</v>
      </c>
      <c r="D28" s="323">
        <v>1.4073224346083073</v>
      </c>
      <c r="E28" s="323">
        <v>24.938996642753104</v>
      </c>
      <c r="F28" s="323">
        <v>1E-3</v>
      </c>
      <c r="G28" s="323">
        <v>2.4938996642753108E-4</v>
      </c>
      <c r="H28" s="323">
        <v>0</v>
      </c>
      <c r="I28" s="324">
        <v>0</v>
      </c>
      <c r="J28" s="162"/>
      <c r="K28" s="338"/>
    </row>
    <row r="29" spans="1:11" x14ac:dyDescent="0.45">
      <c r="A29" s="130">
        <v>45072</v>
      </c>
      <c r="B29" s="327">
        <v>24</v>
      </c>
      <c r="C29" s="323">
        <v>188.25339366515837</v>
      </c>
      <c r="D29" s="323">
        <v>11.258579476866458</v>
      </c>
      <c r="E29" s="323">
        <v>199.51197314202483</v>
      </c>
      <c r="F29" s="323">
        <v>1E-3</v>
      </c>
      <c r="G29" s="323">
        <v>1.9951197314202486E-3</v>
      </c>
      <c r="H29" s="323">
        <v>0.7</v>
      </c>
      <c r="I29" s="324">
        <v>1.3965838119941736</v>
      </c>
      <c r="J29" s="162"/>
      <c r="K29" s="338"/>
    </row>
    <row r="30" spans="1:11" x14ac:dyDescent="0.45">
      <c r="A30" s="130">
        <v>45073</v>
      </c>
      <c r="B30" s="327">
        <v>36</v>
      </c>
      <c r="C30" s="323">
        <v>282.38009049773757</v>
      </c>
      <c r="D30" s="323">
        <v>16.887869215299702</v>
      </c>
      <c r="E30" s="323">
        <v>299.26795971303727</v>
      </c>
      <c r="F30" s="323">
        <v>1E-3</v>
      </c>
      <c r="G30" s="323">
        <v>2.9926795971303728E-3</v>
      </c>
      <c r="H30" s="323">
        <v>0.6</v>
      </c>
      <c r="I30" s="324">
        <v>1.7956077582782237</v>
      </c>
      <c r="J30" s="162"/>
      <c r="K30" s="338"/>
    </row>
    <row r="31" spans="1:11" x14ac:dyDescent="0.45">
      <c r="A31" s="130">
        <v>45074</v>
      </c>
      <c r="B31" s="327">
        <v>28</v>
      </c>
      <c r="C31" s="323">
        <v>219.62895927601812</v>
      </c>
      <c r="D31" s="323">
        <v>13.135009389677521</v>
      </c>
      <c r="E31" s="323">
        <v>232.76396866569564</v>
      </c>
      <c r="F31" s="323">
        <v>1E-3</v>
      </c>
      <c r="G31" s="323">
        <v>2.3276396866569564E-3</v>
      </c>
      <c r="H31" s="323">
        <v>0.5</v>
      </c>
      <c r="I31" s="324">
        <v>1.1638198433284783</v>
      </c>
      <c r="J31" s="162"/>
      <c r="K31" s="338"/>
    </row>
    <row r="32" spans="1:11" x14ac:dyDescent="0.45">
      <c r="A32" s="130">
        <v>45075</v>
      </c>
      <c r="B32" s="327">
        <v>30</v>
      </c>
      <c r="C32" s="323">
        <v>235.31674208144796</v>
      </c>
      <c r="D32" s="323">
        <v>14.073224346083123</v>
      </c>
      <c r="E32" s="323">
        <v>249.38996642753108</v>
      </c>
      <c r="F32" s="323">
        <v>1E-3</v>
      </c>
      <c r="G32" s="323">
        <v>2.4938996642753109E-3</v>
      </c>
      <c r="H32" s="323">
        <v>0</v>
      </c>
      <c r="I32" s="324">
        <v>0</v>
      </c>
      <c r="J32" s="162"/>
      <c r="K32" s="338"/>
    </row>
    <row r="33" spans="1:11" ht="24" customHeight="1" x14ac:dyDescent="0.45">
      <c r="A33" s="130">
        <v>45076</v>
      </c>
      <c r="B33" s="327">
        <v>48</v>
      </c>
      <c r="C33" s="323">
        <v>376.50678733031674</v>
      </c>
      <c r="D33" s="323">
        <v>22.517158953732917</v>
      </c>
      <c r="E33" s="323">
        <v>399.02394628404966</v>
      </c>
      <c r="F33" s="323">
        <v>1E-3</v>
      </c>
      <c r="G33" s="323">
        <v>3.9902394628404973E-3</v>
      </c>
      <c r="H33" s="323">
        <v>0.6</v>
      </c>
      <c r="I33" s="324">
        <v>2.3941436777042977</v>
      </c>
      <c r="J33" s="162"/>
      <c r="K33" s="338"/>
    </row>
    <row r="34" spans="1:11" ht="24" customHeight="1" thickBot="1" x14ac:dyDescent="0.5">
      <c r="A34" s="130">
        <v>45077</v>
      </c>
      <c r="B34" s="327">
        <v>28</v>
      </c>
      <c r="C34" s="323">
        <v>219.62895927601812</v>
      </c>
      <c r="D34" s="323">
        <v>13.135009389677521</v>
      </c>
      <c r="E34" s="323">
        <v>232.76396866569564</v>
      </c>
      <c r="F34" s="323">
        <v>1E-3</v>
      </c>
      <c r="G34" s="323">
        <v>2.3276396866569564E-3</v>
      </c>
      <c r="H34" s="323">
        <v>0.6</v>
      </c>
      <c r="I34" s="324">
        <v>1.3965838119941738</v>
      </c>
      <c r="J34" s="162"/>
      <c r="K34" s="338"/>
    </row>
    <row r="35" spans="1:11" ht="24" thickBot="1" x14ac:dyDescent="0.5">
      <c r="A35" s="131"/>
      <c r="B35" s="328">
        <v>918</v>
      </c>
      <c r="C35" s="325">
        <v>7200.6923076923076</v>
      </c>
      <c r="D35" s="325">
        <v>430.6406649901428</v>
      </c>
      <c r="E35" s="325">
        <v>7631.3329726824504</v>
      </c>
      <c r="F35" s="385">
        <v>1.1111111111111111E-3</v>
      </c>
      <c r="G35" s="325">
        <v>8.4792588585360568E-2</v>
      </c>
      <c r="H35" s="325">
        <v>0.52603485838779951</v>
      </c>
      <c r="I35" s="326">
        <v>40.143471595951581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12</vt:i4>
      </vt:variant>
    </vt:vector>
  </HeadingPairs>
  <TitlesOfParts>
    <vt:vector size="26" baseType="lpstr">
      <vt:lpstr>CARÁTULA</vt:lpstr>
      <vt:lpstr>RESUMEN BALANCE</vt:lpstr>
      <vt:lpstr>FORMATO SMA 2023</vt:lpstr>
      <vt:lpstr>Flujos de entrada</vt:lpstr>
      <vt:lpstr>Inv Circ</vt:lpstr>
      <vt:lpstr>Ánodos</vt:lpstr>
      <vt:lpstr>Ácido Sulfúrico Producto</vt:lpstr>
      <vt:lpstr>DIFERENCIA INVENTARIO ÁCIDO</vt:lpstr>
      <vt:lpstr>Ácido Sulfúrico PTGC</vt:lpstr>
      <vt:lpstr>Ácido Sulfúrico Tipo C</vt:lpstr>
      <vt:lpstr>Camiones Ácidos C - PTGC</vt:lpstr>
      <vt:lpstr>Factor Olla Escoria HELE</vt:lpstr>
      <vt:lpstr>Hoja1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2023-05-18T19:12:48Z</cp:lastPrinted>
  <dcterms:created xsi:type="dcterms:W3CDTF">2020-12-21T16:36:22Z</dcterms:created>
  <dcterms:modified xsi:type="dcterms:W3CDTF">2024-02-22T12:20:45Z</dcterms:modified>
</cp:coreProperties>
</file>